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210" tabRatio="500"/>
  </bookViews>
  <sheets>
    <sheet name="工作表1" sheetId="1" r:id="rId1"/>
  </sheets>
  <definedNames>
    <definedName name="_xlnm._FilterDatabase" localSheetId="0" hidden="1">工作表1!$AO$1:$AO$30</definedName>
  </definedNames>
  <calcPr calcId="144525"/>
</workbook>
</file>

<file path=xl/sharedStrings.xml><?xml version="1.0" encoding="utf-8"?>
<sst xmlns="http://schemas.openxmlformats.org/spreadsheetml/2006/main" count="850" uniqueCount="190">
  <si>
    <t>2021-2022学年21级财务管理1奖学金评定</t>
  </si>
  <si>
    <t>姓名</t>
  </si>
  <si>
    <t>学号</t>
  </si>
  <si>
    <t>程序设计基础（Python）[4]</t>
  </si>
  <si>
    <t>大学外语A(一)[4]</t>
  </si>
  <si>
    <t>大学外语A(二)[4]</t>
  </si>
  <si>
    <t>军事理论[2]</t>
  </si>
  <si>
    <t>大学生心理健康教育[2]</t>
  </si>
  <si>
    <t>大学生创业基础[1]</t>
  </si>
  <si>
    <t>生涯发展与体验教育[1]</t>
  </si>
  <si>
    <t>思想道德与法治[3]</t>
  </si>
  <si>
    <t>中国近现代史纲要[3]</t>
  </si>
  <si>
    <t>经济数学(一)[4]</t>
  </si>
  <si>
    <t>经济数学(二)[4]</t>
  </si>
  <si>
    <t>大学语文与写作[3]</t>
  </si>
  <si>
    <t>管理学原理[3]</t>
  </si>
  <si>
    <t>专业导论[1]</t>
  </si>
  <si>
    <t>会计学原理[4]</t>
  </si>
  <si>
    <t>中级财务会计（上）[4]</t>
  </si>
  <si>
    <t>武术（长拳表演类）[1]</t>
  </si>
  <si>
    <t>散打[1]</t>
  </si>
  <si>
    <t>篮球[1]</t>
  </si>
  <si>
    <t>羽毛球[1]</t>
  </si>
  <si>
    <t>网球[1]</t>
  </si>
  <si>
    <t>排球[1]</t>
  </si>
  <si>
    <t>初级剑[1]</t>
  </si>
  <si>
    <t>太极拳[1]</t>
  </si>
  <si>
    <t>健美操[1]</t>
  </si>
  <si>
    <t>啦啦操[1]</t>
  </si>
  <si>
    <t>平均学分绩点</t>
  </si>
  <si>
    <t>排名3</t>
  </si>
  <si>
    <t>不及格门数</t>
  </si>
  <si>
    <t>选修课所获得学分</t>
  </si>
  <si>
    <t>课程学分绩点和</t>
  </si>
  <si>
    <t>学习成绩</t>
  </si>
  <si>
    <t>证书成绩</t>
  </si>
  <si>
    <t>总成绩</t>
  </si>
  <si>
    <t>智育排名</t>
  </si>
  <si>
    <t>日常行为（德育）</t>
  </si>
  <si>
    <t>能力</t>
  </si>
  <si>
    <t>体育</t>
  </si>
  <si>
    <t>综合总评</t>
  </si>
  <si>
    <t>综合排名</t>
  </si>
  <si>
    <t>获奖学金</t>
  </si>
  <si>
    <t>三好生一栏</t>
  </si>
  <si>
    <t>签名</t>
  </si>
  <si>
    <t>备注</t>
  </si>
  <si>
    <t>杨铭佳</t>
  </si>
  <si>
    <t>21219132103</t>
  </si>
  <si>
    <t>86</t>
  </si>
  <si>
    <t>88</t>
  </si>
  <si>
    <t>87</t>
  </si>
  <si>
    <t>94</t>
  </si>
  <si>
    <t>良好</t>
  </si>
  <si>
    <t>93</t>
  </si>
  <si>
    <t>89</t>
  </si>
  <si>
    <t>91</t>
  </si>
  <si>
    <t>97</t>
  </si>
  <si>
    <t>81</t>
  </si>
  <si>
    <t>76</t>
  </si>
  <si>
    <t>78</t>
  </si>
  <si>
    <t/>
  </si>
  <si>
    <t>90</t>
  </si>
  <si>
    <t>3.71</t>
  </si>
  <si>
    <t>0</t>
  </si>
  <si>
    <t>4</t>
  </si>
  <si>
    <t>是</t>
  </si>
  <si>
    <t>金欣楠</t>
  </si>
  <si>
    <t>21219132119</t>
  </si>
  <si>
    <t>85</t>
  </si>
  <si>
    <t>84</t>
  </si>
  <si>
    <t>92</t>
  </si>
  <si>
    <t>96</t>
  </si>
  <si>
    <t>83</t>
  </si>
  <si>
    <t>及格</t>
  </si>
  <si>
    <t>80</t>
  </si>
  <si>
    <t>73</t>
  </si>
  <si>
    <t>3.66</t>
  </si>
  <si>
    <t>夏馨晨</t>
  </si>
  <si>
    <t>21219132117</t>
  </si>
  <si>
    <t>82</t>
  </si>
  <si>
    <t>优秀</t>
  </si>
  <si>
    <t>70</t>
  </si>
  <si>
    <t>3.37</t>
  </si>
  <si>
    <t>王春盈</t>
  </si>
  <si>
    <t>21219132107</t>
  </si>
  <si>
    <t>74</t>
  </si>
  <si>
    <t>72</t>
  </si>
  <si>
    <t>75</t>
  </si>
  <si>
    <t>中等</t>
  </si>
  <si>
    <t>69</t>
  </si>
  <si>
    <t>3.35</t>
  </si>
  <si>
    <t>赵彬彬</t>
  </si>
  <si>
    <t>21219132111</t>
  </si>
  <si>
    <t>68</t>
  </si>
  <si>
    <t>77</t>
  </si>
  <si>
    <t>61</t>
  </si>
  <si>
    <t>3.16</t>
  </si>
  <si>
    <t>应旭晨</t>
  </si>
  <si>
    <t>21219132112</t>
  </si>
  <si>
    <t>71</t>
  </si>
  <si>
    <t>67</t>
  </si>
  <si>
    <t>3.22</t>
  </si>
  <si>
    <t>体测不及格</t>
  </si>
  <si>
    <t>董彤雨</t>
  </si>
  <si>
    <t>21219132113</t>
  </si>
  <si>
    <t>95</t>
  </si>
  <si>
    <t>3.23</t>
  </si>
  <si>
    <t>胡琼媛</t>
  </si>
  <si>
    <t>21219132122</t>
  </si>
  <si>
    <t>64</t>
  </si>
  <si>
    <t>62</t>
  </si>
  <si>
    <t>2.86</t>
  </si>
  <si>
    <t>庄子莹</t>
  </si>
  <si>
    <t>21219132118</t>
  </si>
  <si>
    <t>79</t>
  </si>
  <si>
    <t>99</t>
  </si>
  <si>
    <t>54</t>
  </si>
  <si>
    <t>2.99</t>
  </si>
  <si>
    <t>1</t>
  </si>
  <si>
    <t>课程不及格</t>
  </si>
  <si>
    <t>何超</t>
  </si>
  <si>
    <t>21219132121</t>
  </si>
  <si>
    <t>98</t>
  </si>
  <si>
    <t>63</t>
  </si>
  <si>
    <t>65</t>
  </si>
  <si>
    <t>2.96</t>
  </si>
  <si>
    <t>2</t>
  </si>
  <si>
    <t>潘瓒</t>
  </si>
  <si>
    <t>21219132110</t>
  </si>
  <si>
    <t>60</t>
  </si>
  <si>
    <t>2.95</t>
  </si>
  <si>
    <t>高文慧</t>
  </si>
  <si>
    <t>21219132123</t>
  </si>
  <si>
    <t>2.90</t>
  </si>
  <si>
    <t>黄颖</t>
  </si>
  <si>
    <t>21219132116</t>
  </si>
  <si>
    <t>66</t>
  </si>
  <si>
    <t>2.84</t>
  </si>
  <si>
    <t>吴苗苗</t>
  </si>
  <si>
    <t>21219132120</t>
  </si>
  <si>
    <t>2.68</t>
  </si>
  <si>
    <t>王昊学</t>
  </si>
  <si>
    <t>21219132115</t>
  </si>
  <si>
    <t>2.56</t>
  </si>
  <si>
    <t>邵嘉乐</t>
  </si>
  <si>
    <t>21219132106</t>
  </si>
  <si>
    <t>2.59</t>
  </si>
  <si>
    <t>夏艳伟</t>
  </si>
  <si>
    <t>21219132108</t>
  </si>
  <si>
    <t>2.38</t>
  </si>
  <si>
    <t>何祺敏</t>
  </si>
  <si>
    <t>21219132102</t>
  </si>
  <si>
    <t>59</t>
  </si>
  <si>
    <t>2.36</t>
  </si>
  <si>
    <t>潘益敏</t>
  </si>
  <si>
    <t>21219132104</t>
  </si>
  <si>
    <t>2.40</t>
  </si>
  <si>
    <t>陈祖阳</t>
  </si>
  <si>
    <t>21219133125</t>
  </si>
  <si>
    <t>100</t>
  </si>
  <si>
    <t>56</t>
  </si>
  <si>
    <t>2.39</t>
  </si>
  <si>
    <t>罗杰</t>
  </si>
  <si>
    <t>19219103125</t>
  </si>
  <si>
    <t>44</t>
  </si>
  <si>
    <t>2.01</t>
  </si>
  <si>
    <t>6</t>
  </si>
  <si>
    <t>黄珂</t>
  </si>
  <si>
    <t>21219132109</t>
  </si>
  <si>
    <t>51</t>
  </si>
  <si>
    <t>2.17</t>
  </si>
  <si>
    <t>李雪梅</t>
  </si>
  <si>
    <t>21219132125</t>
  </si>
  <si>
    <t>43</t>
  </si>
  <si>
    <t>2.11</t>
  </si>
  <si>
    <t>林玮奇</t>
  </si>
  <si>
    <t>21219132114</t>
  </si>
  <si>
    <t>42</t>
  </si>
  <si>
    <t>45</t>
  </si>
  <si>
    <t>吴佳敏</t>
  </si>
  <si>
    <t>21219132101</t>
  </si>
  <si>
    <t>52</t>
  </si>
  <si>
    <t>1.90</t>
  </si>
  <si>
    <t>谢重鑫</t>
  </si>
  <si>
    <t>21219132124</t>
  </si>
  <si>
    <t>46</t>
  </si>
  <si>
    <t>55</t>
  </si>
  <si>
    <t>1.80</t>
  </si>
  <si>
    <t>3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</si>
</sst>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27">
    <font>
      <sz val="11"/>
      <name val="微软雅黑"/>
      <charset val="134"/>
    </font>
    <font>
      <sz val="10"/>
      <name val="宋体"/>
      <charset val="134"/>
      <scheme val="minor"/>
    </font>
    <font>
      <b/>
      <sz val="14"/>
      <name val="宋体"/>
      <charset val="134"/>
    </font>
    <font>
      <sz val="9"/>
      <name val="宋体"/>
      <charset val="134"/>
    </font>
    <font>
      <sz val="10"/>
      <color rgb="FF000000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0000"/>
      <name val="宋体"/>
      <charset val="134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7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8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0">
      <alignment vertical="center"/>
    </xf>
    <xf numFmtId="0" fontId="19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0" fillId="12" borderId="11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22" fillId="13" borderId="12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8" fillId="0" borderId="0"/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/>
    </xf>
    <xf numFmtId="2" fontId="0" fillId="0" borderId="0" xfId="0" applyNumberFormat="1">
      <alignment vertical="center"/>
    </xf>
    <xf numFmtId="0" fontId="2" fillId="0" borderId="1" xfId="50" applyFont="1" applyBorder="1" applyAlignment="1">
      <alignment horizontal="center" vertical="center"/>
    </xf>
    <xf numFmtId="0" fontId="2" fillId="0" borderId="2" xfId="50" applyFont="1" applyBorder="1" applyAlignment="1">
      <alignment horizontal="center" vertical="center"/>
    </xf>
    <xf numFmtId="0" fontId="2" fillId="0" borderId="3" xfId="50" applyFont="1" applyBorder="1" applyAlignment="1">
      <alignment horizontal="center" vertical="center"/>
    </xf>
    <xf numFmtId="0" fontId="2" fillId="0" borderId="4" xfId="50" applyFont="1" applyBorder="1" applyAlignment="1">
      <alignment horizontal="center" vertical="center"/>
    </xf>
    <xf numFmtId="0" fontId="3" fillId="0" borderId="4" xfId="50" applyFont="1" applyBorder="1" applyAlignment="1">
      <alignment horizontal="center" vertical="center" wrapText="1"/>
    </xf>
    <xf numFmtId="0" fontId="1" fillId="0" borderId="4" xfId="50" applyFont="1" applyBorder="1" applyAlignment="1">
      <alignment horizontal="center" vertical="center" wrapText="1"/>
    </xf>
    <xf numFmtId="2" fontId="3" fillId="0" borderId="4" xfId="50" applyNumberFormat="1" applyFont="1" applyBorder="1" applyAlignment="1">
      <alignment horizontal="center" vertical="center" wrapText="1"/>
    </xf>
    <xf numFmtId="0" fontId="3" fillId="2" borderId="4" xfId="50" applyFont="1" applyFill="1" applyBorder="1" applyAlignment="1">
      <alignment horizontal="center" vertical="center" wrapText="1"/>
    </xf>
    <xf numFmtId="2" fontId="4" fillId="0" borderId="4" xfId="20" applyNumberFormat="1" applyFont="1" applyBorder="1" applyAlignment="1">
      <alignment horizontal="center" vertical="center"/>
    </xf>
    <xf numFmtId="2" fontId="1" fillId="0" borderId="4" xfId="50" applyNumberFormat="1" applyFont="1" applyBorder="1" applyAlignment="1">
      <alignment horizontal="center" vertical="center"/>
    </xf>
    <xf numFmtId="0" fontId="1" fillId="0" borderId="4" xfId="50" applyFont="1" applyBorder="1" applyAlignment="1">
      <alignment horizontal="center" vertical="center"/>
    </xf>
    <xf numFmtId="176" fontId="5" fillId="0" borderId="4" xfId="0" applyNumberFormat="1" applyFont="1" applyBorder="1" applyAlignment="1">
      <alignment horizontal="center" vertical="center"/>
    </xf>
    <xf numFmtId="177" fontId="5" fillId="0" borderId="4" xfId="0" applyNumberFormat="1" applyFont="1" applyBorder="1" applyAlignment="1">
      <alignment horizontal="center" vertical="center"/>
    </xf>
    <xf numFmtId="0" fontId="2" fillId="0" borderId="5" xfId="50" applyFont="1" applyBorder="1" applyAlignment="1">
      <alignment horizontal="center" vertical="center"/>
    </xf>
    <xf numFmtId="0" fontId="2" fillId="0" borderId="6" xfId="5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常规 9" xfId="20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T29"/>
  <sheetViews>
    <sheetView tabSelected="1" zoomScale="90" zoomScaleNormal="90" workbookViewId="0">
      <selection activeCell="C3" sqref="C$1:O$1048576"/>
    </sheetView>
  </sheetViews>
  <sheetFormatPr defaultColWidth="8.53846153846154" defaultRowHeight="16.5"/>
  <cols>
    <col min="1" max="1" width="5.69230769230769" customWidth="1"/>
    <col min="2" max="2" width="9.46153846153846" customWidth="1"/>
    <col min="3" max="15" width="3.69230769230769" style="2" customWidth="1"/>
    <col min="16" max="16" width="3.46153846153846" style="2" customWidth="1"/>
    <col min="17" max="17" width="2.61538461538462" style="2" customWidth="1"/>
    <col min="18" max="18" width="3.61538461538462" style="2" customWidth="1"/>
    <col min="19" max="19" width="3.38461538461538" style="2" customWidth="1"/>
    <col min="20" max="20" width="2.61538461538462" style="2" customWidth="1"/>
    <col min="21" max="21" width="2.69230769230769" style="2" customWidth="1"/>
    <col min="22" max="23" width="2.92307692307692" style="2" customWidth="1"/>
    <col min="24" max="24" width="2.61538461538462" style="2" customWidth="1"/>
    <col min="25" max="26" width="2.92307692307692" style="2" customWidth="1"/>
    <col min="27" max="27" width="2.53846153846154" style="2" customWidth="1"/>
    <col min="28" max="28" width="2.61538461538462" style="2" customWidth="1"/>
    <col min="29" max="29" width="3.84615384615385" style="2" customWidth="1"/>
    <col min="30" max="30" width="2.53846153846154" style="2" customWidth="1"/>
    <col min="31" max="31" width="2.92307692307692" style="2" customWidth="1"/>
    <col min="32" max="32" width="2.92307692307692" customWidth="1"/>
    <col min="33" max="33" width="4.07692307692308" customWidth="1"/>
    <col min="34" max="34" width="5.69230769230769" style="3" customWidth="1"/>
    <col min="35" max="35" width="5.15384615384615" style="3" customWidth="1"/>
    <col min="36" max="36" width="5.53846153846154" style="3" customWidth="1"/>
    <col min="37" max="37" width="2.92307692307692" customWidth="1"/>
    <col min="38" max="38" width="5.23076923076923" customWidth="1"/>
    <col min="39" max="39" width="6.23076923076923" customWidth="1"/>
    <col min="40" max="40" width="5.53846153846154" customWidth="1"/>
    <col min="41" max="41" width="5.61538461538461" style="3" customWidth="1"/>
    <col min="42" max="42" width="2.61538461538462" customWidth="1"/>
    <col min="43" max="43" width="3.53846153846154" customWidth="1"/>
    <col min="44" max="44" width="2.69230769230769" customWidth="1"/>
    <col min="45" max="45" width="15.9846153846154" customWidth="1"/>
    <col min="46" max="46" width="9.15384615384615" customWidth="1"/>
    <col min="1032" max="1032" width="9.92307692307692" customWidth="1"/>
  </cols>
  <sheetData>
    <row r="1" spans="1:46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17"/>
    </row>
    <row r="2" spans="1:46">
      <c r="A2" s="6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18"/>
    </row>
    <row r="3" ht="128" customHeight="1" spans="1:46">
      <c r="A3" s="8" t="s">
        <v>1</v>
      </c>
      <c r="B3" s="8" t="s">
        <v>2</v>
      </c>
      <c r="C3" s="8" t="s">
        <v>3</v>
      </c>
      <c r="D3" s="8" t="s">
        <v>4</v>
      </c>
      <c r="E3" s="8" t="s">
        <v>5</v>
      </c>
      <c r="F3" s="8" t="s">
        <v>6</v>
      </c>
      <c r="G3" s="8" t="s">
        <v>7</v>
      </c>
      <c r="H3" s="8" t="s">
        <v>8</v>
      </c>
      <c r="I3" s="8" t="s">
        <v>9</v>
      </c>
      <c r="J3" s="8" t="s">
        <v>10</v>
      </c>
      <c r="K3" s="8" t="s">
        <v>11</v>
      </c>
      <c r="L3" s="8" t="s">
        <v>12</v>
      </c>
      <c r="M3" s="8" t="s">
        <v>13</v>
      </c>
      <c r="N3" s="8" t="s">
        <v>14</v>
      </c>
      <c r="O3" s="8" t="s">
        <v>15</v>
      </c>
      <c r="P3" s="8" t="s">
        <v>16</v>
      </c>
      <c r="Q3" s="8" t="s">
        <v>17</v>
      </c>
      <c r="R3" s="8" t="s">
        <v>18</v>
      </c>
      <c r="S3" s="8" t="s">
        <v>19</v>
      </c>
      <c r="T3" s="8" t="s">
        <v>20</v>
      </c>
      <c r="U3" s="8" t="s">
        <v>21</v>
      </c>
      <c r="V3" s="8" t="s">
        <v>22</v>
      </c>
      <c r="W3" s="8" t="s">
        <v>23</v>
      </c>
      <c r="X3" s="8" t="s">
        <v>24</v>
      </c>
      <c r="Y3" s="8" t="s">
        <v>25</v>
      </c>
      <c r="Z3" s="8" t="s">
        <v>26</v>
      </c>
      <c r="AA3" s="8" t="s">
        <v>27</v>
      </c>
      <c r="AB3" s="8" t="s">
        <v>28</v>
      </c>
      <c r="AC3" s="8" t="s">
        <v>29</v>
      </c>
      <c r="AD3" s="8" t="s">
        <v>30</v>
      </c>
      <c r="AE3" s="8" t="s">
        <v>31</v>
      </c>
      <c r="AF3" s="8" t="s">
        <v>32</v>
      </c>
      <c r="AG3" s="8" t="s">
        <v>33</v>
      </c>
      <c r="AH3" s="10" t="s">
        <v>34</v>
      </c>
      <c r="AI3" s="11" t="s">
        <v>35</v>
      </c>
      <c r="AJ3" s="11" t="s">
        <v>36</v>
      </c>
      <c r="AK3" s="8" t="s">
        <v>37</v>
      </c>
      <c r="AL3" s="8" t="s">
        <v>38</v>
      </c>
      <c r="AM3" s="8" t="s">
        <v>39</v>
      </c>
      <c r="AN3" s="8" t="s">
        <v>40</v>
      </c>
      <c r="AO3" s="10" t="s">
        <v>41</v>
      </c>
      <c r="AP3" s="8" t="s">
        <v>42</v>
      </c>
      <c r="AQ3" s="8" t="s">
        <v>43</v>
      </c>
      <c r="AR3" s="8" t="s">
        <v>44</v>
      </c>
      <c r="AS3" s="8" t="s">
        <v>45</v>
      </c>
      <c r="AT3" s="8" t="s">
        <v>46</v>
      </c>
    </row>
    <row r="4" s="1" customFormat="1" ht="30" customHeight="1" spans="1:46">
      <c r="A4" s="9" t="s">
        <v>47</v>
      </c>
      <c r="B4" s="9" t="s">
        <v>48</v>
      </c>
      <c r="C4" s="9" t="s">
        <v>49</v>
      </c>
      <c r="D4" s="9" t="s">
        <v>50</v>
      </c>
      <c r="E4" s="9" t="s">
        <v>51</v>
      </c>
      <c r="F4" s="9" t="s">
        <v>52</v>
      </c>
      <c r="G4" s="9" t="s">
        <v>53</v>
      </c>
      <c r="H4" s="9" t="s">
        <v>54</v>
      </c>
      <c r="I4" s="9" t="s">
        <v>54</v>
      </c>
      <c r="J4" s="9" t="s">
        <v>55</v>
      </c>
      <c r="K4" s="9" t="s">
        <v>56</v>
      </c>
      <c r="L4" s="9" t="s">
        <v>57</v>
      </c>
      <c r="M4" s="9" t="s">
        <v>56</v>
      </c>
      <c r="N4" s="9" t="s">
        <v>55</v>
      </c>
      <c r="O4" s="9" t="s">
        <v>58</v>
      </c>
      <c r="P4" s="9" t="s">
        <v>53</v>
      </c>
      <c r="Q4" s="9" t="s">
        <v>59</v>
      </c>
      <c r="R4" s="9" t="s">
        <v>60</v>
      </c>
      <c r="S4" s="9" t="s">
        <v>61</v>
      </c>
      <c r="T4" s="9" t="s">
        <v>61</v>
      </c>
      <c r="U4" s="9" t="s">
        <v>61</v>
      </c>
      <c r="V4" s="9" t="s">
        <v>62</v>
      </c>
      <c r="W4" s="9"/>
      <c r="X4" s="9" t="s">
        <v>61</v>
      </c>
      <c r="Y4" s="9" t="s">
        <v>61</v>
      </c>
      <c r="Z4" s="9" t="s">
        <v>61</v>
      </c>
      <c r="AA4" s="9" t="s">
        <v>61</v>
      </c>
      <c r="AB4" s="9" t="s">
        <v>61</v>
      </c>
      <c r="AC4" s="9" t="s">
        <v>63</v>
      </c>
      <c r="AD4" s="9">
        <v>1</v>
      </c>
      <c r="AE4" s="9" t="s">
        <v>64</v>
      </c>
      <c r="AF4" s="9" t="s">
        <v>65</v>
      </c>
      <c r="AG4" s="12">
        <f t="shared" ref="AG4:AG29" si="0">AC4*(1+0.01*AF4)</f>
        <v>3.8584</v>
      </c>
      <c r="AH4" s="13">
        <f t="shared" ref="AH4:AH29" si="1">AG4/MAX($AG$4:$AG$29)*100</f>
        <v>100</v>
      </c>
      <c r="AI4" s="14">
        <v>0</v>
      </c>
      <c r="AJ4" s="13">
        <f t="shared" ref="AJ4:AJ29" si="2">AI4+AH4</f>
        <v>100</v>
      </c>
      <c r="AK4" s="14">
        <f t="shared" ref="AK4:AK29" si="3">_xlfn.RANK.EQ(AJ4,$AJ$4:$AJ$29)</f>
        <v>1</v>
      </c>
      <c r="AL4" s="15">
        <v>93.4</v>
      </c>
      <c r="AM4" s="16">
        <v>83</v>
      </c>
      <c r="AN4" s="16">
        <v>80.9</v>
      </c>
      <c r="AO4" s="13">
        <f>AJ4*0.65+AL4*0.15+AM4*0.1+AN4*0.1</f>
        <v>95.4</v>
      </c>
      <c r="AP4" s="14">
        <f t="shared" ref="AP4:AP29" si="4">_xlfn.RANK.EQ(AO4,$AO$4:$AO$29)</f>
        <v>1</v>
      </c>
      <c r="AQ4" s="19">
        <v>1.1</v>
      </c>
      <c r="AR4" s="19" t="s">
        <v>66</v>
      </c>
      <c r="AS4" s="19"/>
      <c r="AT4" s="20"/>
    </row>
    <row r="5" s="1" customFormat="1" ht="30" customHeight="1" spans="1:46">
      <c r="A5" s="9" t="s">
        <v>67</v>
      </c>
      <c r="B5" s="9" t="s">
        <v>68</v>
      </c>
      <c r="C5" s="9" t="s">
        <v>51</v>
      </c>
      <c r="D5" s="9" t="s">
        <v>69</v>
      </c>
      <c r="E5" s="9" t="s">
        <v>70</v>
      </c>
      <c r="F5" s="9" t="s">
        <v>71</v>
      </c>
      <c r="G5" s="9" t="s">
        <v>53</v>
      </c>
      <c r="H5" s="9" t="s">
        <v>70</v>
      </c>
      <c r="I5" s="9" t="s">
        <v>71</v>
      </c>
      <c r="J5" s="9" t="s">
        <v>72</v>
      </c>
      <c r="K5" s="9" t="s">
        <v>56</v>
      </c>
      <c r="L5" s="9" t="s">
        <v>72</v>
      </c>
      <c r="M5" s="9" t="s">
        <v>52</v>
      </c>
      <c r="N5" s="9" t="s">
        <v>55</v>
      </c>
      <c r="O5" s="9" t="s">
        <v>73</v>
      </c>
      <c r="P5" s="9" t="s">
        <v>74</v>
      </c>
      <c r="Q5" s="9" t="s">
        <v>75</v>
      </c>
      <c r="R5" s="9" t="s">
        <v>76</v>
      </c>
      <c r="S5" s="9" t="s">
        <v>61</v>
      </c>
      <c r="T5" s="9" t="s">
        <v>61</v>
      </c>
      <c r="U5" s="9" t="s">
        <v>61</v>
      </c>
      <c r="V5" s="9" t="s">
        <v>61</v>
      </c>
      <c r="W5" s="9" t="s">
        <v>51</v>
      </c>
      <c r="X5" s="9" t="s">
        <v>61</v>
      </c>
      <c r="Y5" s="9" t="s">
        <v>50</v>
      </c>
      <c r="Z5" s="9" t="s">
        <v>61</v>
      </c>
      <c r="AA5" s="9" t="s">
        <v>61</v>
      </c>
      <c r="AB5" s="9" t="s">
        <v>61</v>
      </c>
      <c r="AC5" s="9" t="s">
        <v>77</v>
      </c>
      <c r="AD5" s="9">
        <v>2</v>
      </c>
      <c r="AE5" s="9" t="s">
        <v>64</v>
      </c>
      <c r="AF5" s="9">
        <v>2</v>
      </c>
      <c r="AG5" s="12">
        <f t="shared" si="0"/>
        <v>3.7332</v>
      </c>
      <c r="AH5" s="13">
        <f t="shared" si="1"/>
        <v>96.755131660792</v>
      </c>
      <c r="AI5" s="14">
        <v>0.5</v>
      </c>
      <c r="AJ5" s="13">
        <f t="shared" si="2"/>
        <v>97.255131660792</v>
      </c>
      <c r="AK5" s="14">
        <f t="shared" si="3"/>
        <v>2</v>
      </c>
      <c r="AL5" s="15">
        <v>88.05</v>
      </c>
      <c r="AM5" s="16">
        <v>79</v>
      </c>
      <c r="AN5" s="16">
        <v>81.2</v>
      </c>
      <c r="AO5" s="13">
        <f t="shared" ref="AO5:AO29" si="5">AJ5*0.65+AL5*0.15+AM5*0.1+AN5*0.1</f>
        <v>92.4433355795148</v>
      </c>
      <c r="AP5" s="14">
        <f t="shared" si="4"/>
        <v>2</v>
      </c>
      <c r="AQ5" s="19">
        <v>2.1</v>
      </c>
      <c r="AR5" s="19" t="s">
        <v>66</v>
      </c>
      <c r="AS5" s="19"/>
      <c r="AT5" s="19"/>
    </row>
    <row r="6" s="1" customFormat="1" ht="30" customHeight="1" spans="1:46">
      <c r="A6" s="9" t="s">
        <v>78</v>
      </c>
      <c r="B6" s="9" t="s">
        <v>79</v>
      </c>
      <c r="C6" s="9" t="s">
        <v>58</v>
      </c>
      <c r="D6" s="9" t="s">
        <v>49</v>
      </c>
      <c r="E6" s="9" t="s">
        <v>80</v>
      </c>
      <c r="F6" s="9" t="s">
        <v>54</v>
      </c>
      <c r="G6" s="9" t="s">
        <v>81</v>
      </c>
      <c r="H6" s="9" t="s">
        <v>52</v>
      </c>
      <c r="I6" s="9" t="s">
        <v>55</v>
      </c>
      <c r="J6" s="9" t="s">
        <v>69</v>
      </c>
      <c r="K6" s="9" t="s">
        <v>71</v>
      </c>
      <c r="L6" s="9" t="s">
        <v>80</v>
      </c>
      <c r="M6" s="9" t="s">
        <v>82</v>
      </c>
      <c r="N6" s="9" t="s">
        <v>51</v>
      </c>
      <c r="O6" s="9" t="s">
        <v>51</v>
      </c>
      <c r="P6" s="9" t="s">
        <v>81</v>
      </c>
      <c r="Q6" s="9" t="s">
        <v>75</v>
      </c>
      <c r="R6" s="9" t="s">
        <v>76</v>
      </c>
      <c r="S6" s="9" t="s">
        <v>61</v>
      </c>
      <c r="T6" s="9" t="s">
        <v>61</v>
      </c>
      <c r="U6" s="9" t="s">
        <v>61</v>
      </c>
      <c r="V6" s="9" t="s">
        <v>54</v>
      </c>
      <c r="W6" s="9" t="s">
        <v>61</v>
      </c>
      <c r="X6" s="9" t="s">
        <v>61</v>
      </c>
      <c r="Y6" s="9" t="s">
        <v>71</v>
      </c>
      <c r="Z6" s="9" t="s">
        <v>61</v>
      </c>
      <c r="AA6" s="9" t="s">
        <v>61</v>
      </c>
      <c r="AB6" s="9" t="s">
        <v>61</v>
      </c>
      <c r="AC6" s="9" t="s">
        <v>83</v>
      </c>
      <c r="AD6" s="9">
        <v>3</v>
      </c>
      <c r="AE6" s="9" t="s">
        <v>64</v>
      </c>
      <c r="AF6" s="9" t="s">
        <v>65</v>
      </c>
      <c r="AG6" s="12">
        <f t="shared" si="0"/>
        <v>3.5048</v>
      </c>
      <c r="AH6" s="13">
        <f t="shared" si="1"/>
        <v>90.8355795148248</v>
      </c>
      <c r="AI6" s="14">
        <v>0.5</v>
      </c>
      <c r="AJ6" s="13">
        <f t="shared" si="2"/>
        <v>91.3355795148248</v>
      </c>
      <c r="AK6" s="14">
        <f t="shared" si="3"/>
        <v>3</v>
      </c>
      <c r="AL6" s="15">
        <v>91.6</v>
      </c>
      <c r="AM6" s="16">
        <v>77</v>
      </c>
      <c r="AN6" s="16">
        <v>81.4</v>
      </c>
      <c r="AO6" s="13">
        <f t="shared" si="5"/>
        <v>88.9481266846361</v>
      </c>
      <c r="AP6" s="14">
        <f t="shared" si="4"/>
        <v>3</v>
      </c>
      <c r="AQ6" s="19">
        <v>2.2</v>
      </c>
      <c r="AR6" s="19" t="s">
        <v>66</v>
      </c>
      <c r="AS6" s="19"/>
      <c r="AT6" s="20"/>
    </row>
    <row r="7" s="1" customFormat="1" ht="30" customHeight="1" spans="1:46">
      <c r="A7" s="9" t="s">
        <v>84</v>
      </c>
      <c r="B7" s="9" t="s">
        <v>85</v>
      </c>
      <c r="C7" s="9" t="s">
        <v>57</v>
      </c>
      <c r="D7" s="9" t="s">
        <v>86</v>
      </c>
      <c r="E7" s="9" t="s">
        <v>87</v>
      </c>
      <c r="F7" s="9" t="s">
        <v>88</v>
      </c>
      <c r="G7" s="9" t="s">
        <v>53</v>
      </c>
      <c r="H7" s="9" t="s">
        <v>62</v>
      </c>
      <c r="I7" s="9" t="s">
        <v>51</v>
      </c>
      <c r="J7" s="9" t="s">
        <v>50</v>
      </c>
      <c r="K7" s="9" t="s">
        <v>54</v>
      </c>
      <c r="L7" s="9" t="s">
        <v>52</v>
      </c>
      <c r="M7" s="9" t="s">
        <v>56</v>
      </c>
      <c r="N7" s="9" t="s">
        <v>50</v>
      </c>
      <c r="O7" s="9" t="s">
        <v>88</v>
      </c>
      <c r="P7" s="9" t="s">
        <v>89</v>
      </c>
      <c r="Q7" s="9" t="s">
        <v>58</v>
      </c>
      <c r="R7" s="9" t="s">
        <v>90</v>
      </c>
      <c r="S7" s="9" t="s">
        <v>51</v>
      </c>
      <c r="T7" s="9" t="s">
        <v>61</v>
      </c>
      <c r="U7" s="9" t="s">
        <v>61</v>
      </c>
      <c r="V7" s="9" t="s">
        <v>61</v>
      </c>
      <c r="W7" s="9" t="s">
        <v>61</v>
      </c>
      <c r="X7" s="9" t="s">
        <v>61</v>
      </c>
      <c r="Y7" s="9" t="s">
        <v>61</v>
      </c>
      <c r="Z7" s="9" t="s">
        <v>61</v>
      </c>
      <c r="AA7" s="9" t="s">
        <v>62</v>
      </c>
      <c r="AB7" s="9" t="s">
        <v>61</v>
      </c>
      <c r="AC7" s="9" t="s">
        <v>91</v>
      </c>
      <c r="AD7" s="9">
        <v>4</v>
      </c>
      <c r="AE7" s="9" t="s">
        <v>64</v>
      </c>
      <c r="AF7" s="9">
        <v>2</v>
      </c>
      <c r="AG7" s="12">
        <f t="shared" si="0"/>
        <v>3.417</v>
      </c>
      <c r="AH7" s="13">
        <f t="shared" si="1"/>
        <v>88.5600248807796</v>
      </c>
      <c r="AI7" s="14">
        <v>0.5</v>
      </c>
      <c r="AJ7" s="13">
        <f t="shared" si="2"/>
        <v>89.0600248807796</v>
      </c>
      <c r="AK7" s="14">
        <f t="shared" si="3"/>
        <v>4</v>
      </c>
      <c r="AL7" s="15">
        <v>82.5</v>
      </c>
      <c r="AM7" s="16">
        <v>78</v>
      </c>
      <c r="AN7" s="16">
        <v>81</v>
      </c>
      <c r="AO7" s="13">
        <f t="shared" si="5"/>
        <v>86.1640161725067</v>
      </c>
      <c r="AP7" s="14">
        <f t="shared" si="4"/>
        <v>4</v>
      </c>
      <c r="AQ7" s="19">
        <v>2.3</v>
      </c>
      <c r="AR7" s="19"/>
      <c r="AS7" s="19"/>
      <c r="AT7" s="19"/>
    </row>
    <row r="8" s="1" customFormat="1" ht="30" customHeight="1" spans="1:46">
      <c r="A8" s="9" t="s">
        <v>92</v>
      </c>
      <c r="B8" s="9" t="s">
        <v>93</v>
      </c>
      <c r="C8" s="9" t="s">
        <v>94</v>
      </c>
      <c r="D8" s="9" t="s">
        <v>58</v>
      </c>
      <c r="E8" s="9" t="s">
        <v>73</v>
      </c>
      <c r="F8" s="9" t="s">
        <v>52</v>
      </c>
      <c r="G8" s="9" t="s">
        <v>53</v>
      </c>
      <c r="H8" s="9" t="s">
        <v>52</v>
      </c>
      <c r="I8" s="9" t="s">
        <v>54</v>
      </c>
      <c r="J8" s="9" t="s">
        <v>62</v>
      </c>
      <c r="K8" s="9" t="s">
        <v>72</v>
      </c>
      <c r="L8" s="9" t="s">
        <v>95</v>
      </c>
      <c r="M8" s="9" t="s">
        <v>70</v>
      </c>
      <c r="N8" s="9" t="s">
        <v>50</v>
      </c>
      <c r="O8" s="9" t="s">
        <v>58</v>
      </c>
      <c r="P8" s="9" t="s">
        <v>53</v>
      </c>
      <c r="Q8" s="9" t="s">
        <v>60</v>
      </c>
      <c r="R8" s="9" t="s">
        <v>96</v>
      </c>
      <c r="S8" s="9" t="s">
        <v>61</v>
      </c>
      <c r="T8" s="9" t="s">
        <v>61</v>
      </c>
      <c r="U8" s="9" t="s">
        <v>61</v>
      </c>
      <c r="V8" s="9" t="s">
        <v>61</v>
      </c>
      <c r="W8" s="9" t="s">
        <v>61</v>
      </c>
      <c r="X8" s="9" t="s">
        <v>61</v>
      </c>
      <c r="Y8" s="9" t="s">
        <v>51</v>
      </c>
      <c r="Z8" s="9" t="s">
        <v>61</v>
      </c>
      <c r="AA8" s="9" t="s">
        <v>51</v>
      </c>
      <c r="AB8" s="9" t="s">
        <v>61</v>
      </c>
      <c r="AC8" s="9" t="s">
        <v>97</v>
      </c>
      <c r="AD8" s="9">
        <v>7</v>
      </c>
      <c r="AE8" s="9" t="s">
        <v>64</v>
      </c>
      <c r="AF8" s="9">
        <v>2</v>
      </c>
      <c r="AG8" s="12">
        <f t="shared" si="0"/>
        <v>3.2232</v>
      </c>
      <c r="AH8" s="13">
        <f t="shared" si="1"/>
        <v>83.5372174994817</v>
      </c>
      <c r="AI8" s="14">
        <v>0.5</v>
      </c>
      <c r="AJ8" s="13">
        <f t="shared" si="2"/>
        <v>84.0372174994817</v>
      </c>
      <c r="AK8" s="14">
        <f t="shared" si="3"/>
        <v>7</v>
      </c>
      <c r="AL8" s="15">
        <v>89.35</v>
      </c>
      <c r="AM8" s="16">
        <v>79</v>
      </c>
      <c r="AN8" s="16">
        <v>81.7</v>
      </c>
      <c r="AO8" s="13">
        <f t="shared" si="5"/>
        <v>84.0966913746631</v>
      </c>
      <c r="AP8" s="14">
        <f t="shared" si="4"/>
        <v>5</v>
      </c>
      <c r="AQ8" s="14">
        <v>3.1</v>
      </c>
      <c r="AR8" s="14" t="s">
        <v>66</v>
      </c>
      <c r="AS8" s="14"/>
      <c r="AT8" s="19"/>
    </row>
    <row r="9" s="1" customFormat="1" ht="30" customHeight="1" spans="1:46">
      <c r="A9" s="9" t="s">
        <v>98</v>
      </c>
      <c r="B9" s="9" t="s">
        <v>99</v>
      </c>
      <c r="C9" s="9" t="s">
        <v>49</v>
      </c>
      <c r="D9" s="9" t="s">
        <v>51</v>
      </c>
      <c r="E9" s="9" t="s">
        <v>95</v>
      </c>
      <c r="F9" s="9" t="s">
        <v>62</v>
      </c>
      <c r="G9" s="9" t="s">
        <v>53</v>
      </c>
      <c r="H9" s="9" t="s">
        <v>62</v>
      </c>
      <c r="I9" s="9" t="s">
        <v>50</v>
      </c>
      <c r="J9" s="9" t="s">
        <v>73</v>
      </c>
      <c r="K9" s="9" t="s">
        <v>62</v>
      </c>
      <c r="L9" s="9" t="s">
        <v>50</v>
      </c>
      <c r="M9" s="9" t="s">
        <v>100</v>
      </c>
      <c r="N9" s="9" t="s">
        <v>73</v>
      </c>
      <c r="O9" s="9" t="s">
        <v>75</v>
      </c>
      <c r="P9" s="9" t="s">
        <v>81</v>
      </c>
      <c r="Q9" s="9" t="s">
        <v>70</v>
      </c>
      <c r="R9" s="9" t="s">
        <v>101</v>
      </c>
      <c r="S9" s="9" t="s">
        <v>61</v>
      </c>
      <c r="T9" s="9" t="s">
        <v>61</v>
      </c>
      <c r="U9" s="9" t="s">
        <v>61</v>
      </c>
      <c r="V9" s="9" t="s">
        <v>61</v>
      </c>
      <c r="W9" s="9" t="s">
        <v>95</v>
      </c>
      <c r="X9" s="9" t="s">
        <v>61</v>
      </c>
      <c r="Y9" s="9" t="s">
        <v>60</v>
      </c>
      <c r="Z9" s="9" t="s">
        <v>61</v>
      </c>
      <c r="AA9" s="9" t="s">
        <v>61</v>
      </c>
      <c r="AB9" s="9" t="s">
        <v>61</v>
      </c>
      <c r="AC9" s="9" t="s">
        <v>102</v>
      </c>
      <c r="AD9" s="9">
        <v>6</v>
      </c>
      <c r="AE9" s="9" t="s">
        <v>64</v>
      </c>
      <c r="AF9" s="9" t="s">
        <v>65</v>
      </c>
      <c r="AG9" s="12">
        <f t="shared" si="0"/>
        <v>3.3488</v>
      </c>
      <c r="AH9" s="13">
        <f t="shared" si="1"/>
        <v>86.7924528301887</v>
      </c>
      <c r="AI9" s="14">
        <v>0</v>
      </c>
      <c r="AJ9" s="13">
        <f t="shared" si="2"/>
        <v>86.7924528301887</v>
      </c>
      <c r="AK9" s="14">
        <f t="shared" si="3"/>
        <v>5</v>
      </c>
      <c r="AL9" s="15">
        <v>77.4</v>
      </c>
      <c r="AM9" s="16">
        <v>77</v>
      </c>
      <c r="AN9" s="16">
        <v>76</v>
      </c>
      <c r="AO9" s="13">
        <f t="shared" si="5"/>
        <v>83.3250943396226</v>
      </c>
      <c r="AP9" s="14">
        <f t="shared" si="4"/>
        <v>6</v>
      </c>
      <c r="AQ9" s="14"/>
      <c r="AR9" s="19"/>
      <c r="AS9" s="14"/>
      <c r="AT9" s="19" t="s">
        <v>103</v>
      </c>
    </row>
    <row r="10" s="1" customFormat="1" ht="30" customHeight="1" spans="1:46">
      <c r="A10" s="9" t="s">
        <v>104</v>
      </c>
      <c r="B10" s="9" t="s">
        <v>105</v>
      </c>
      <c r="C10" s="9" t="s">
        <v>95</v>
      </c>
      <c r="D10" s="9" t="s">
        <v>95</v>
      </c>
      <c r="E10" s="9" t="s">
        <v>86</v>
      </c>
      <c r="F10" s="9" t="s">
        <v>56</v>
      </c>
      <c r="G10" s="9" t="s">
        <v>89</v>
      </c>
      <c r="H10" s="9" t="s">
        <v>54</v>
      </c>
      <c r="I10" s="9" t="s">
        <v>55</v>
      </c>
      <c r="J10" s="9" t="s">
        <v>62</v>
      </c>
      <c r="K10" s="9" t="s">
        <v>106</v>
      </c>
      <c r="L10" s="9" t="s">
        <v>69</v>
      </c>
      <c r="M10" s="9" t="s">
        <v>70</v>
      </c>
      <c r="N10" s="9" t="s">
        <v>51</v>
      </c>
      <c r="O10" s="9" t="s">
        <v>69</v>
      </c>
      <c r="P10" s="9" t="s">
        <v>81</v>
      </c>
      <c r="Q10" s="9" t="s">
        <v>59</v>
      </c>
      <c r="R10" s="9" t="s">
        <v>82</v>
      </c>
      <c r="S10" s="9" t="s">
        <v>61</v>
      </c>
      <c r="T10" s="9" t="s">
        <v>61</v>
      </c>
      <c r="U10" s="9" t="s">
        <v>61</v>
      </c>
      <c r="V10" s="9" t="s">
        <v>61</v>
      </c>
      <c r="W10" s="9" t="s">
        <v>61</v>
      </c>
      <c r="X10" s="9" t="s">
        <v>51</v>
      </c>
      <c r="Y10" s="9" t="s">
        <v>50</v>
      </c>
      <c r="Z10" s="9" t="s">
        <v>61</v>
      </c>
      <c r="AA10" s="9" t="s">
        <v>61</v>
      </c>
      <c r="AB10" s="9" t="s">
        <v>61</v>
      </c>
      <c r="AC10" s="9" t="s">
        <v>107</v>
      </c>
      <c r="AD10" s="9">
        <v>5</v>
      </c>
      <c r="AE10" s="9" t="s">
        <v>64</v>
      </c>
      <c r="AF10" s="9">
        <v>2</v>
      </c>
      <c r="AG10" s="12">
        <f t="shared" si="0"/>
        <v>3.2946</v>
      </c>
      <c r="AH10" s="13">
        <f t="shared" si="1"/>
        <v>85.3877254820651</v>
      </c>
      <c r="AI10" s="14">
        <v>0</v>
      </c>
      <c r="AJ10" s="13">
        <f t="shared" si="2"/>
        <v>85.3877254820651</v>
      </c>
      <c r="AK10" s="14">
        <f t="shared" si="3"/>
        <v>6</v>
      </c>
      <c r="AL10" s="15">
        <v>78.6</v>
      </c>
      <c r="AM10" s="16">
        <v>77</v>
      </c>
      <c r="AN10" s="16">
        <v>81.8</v>
      </c>
      <c r="AO10" s="13">
        <f t="shared" si="5"/>
        <v>83.1720215633423</v>
      </c>
      <c r="AP10" s="14">
        <f t="shared" si="4"/>
        <v>7</v>
      </c>
      <c r="AQ10" s="14">
        <v>3.2</v>
      </c>
      <c r="AR10" s="19"/>
      <c r="AS10" s="14"/>
      <c r="AT10" s="19"/>
    </row>
    <row r="11" s="1" customFormat="1" ht="30" customHeight="1" spans="1:46">
      <c r="A11" s="9" t="s">
        <v>108</v>
      </c>
      <c r="B11" s="9" t="s">
        <v>109</v>
      </c>
      <c r="C11" s="9" t="s">
        <v>95</v>
      </c>
      <c r="D11" s="9" t="s">
        <v>51</v>
      </c>
      <c r="E11" s="9" t="s">
        <v>69</v>
      </c>
      <c r="F11" s="9" t="s">
        <v>95</v>
      </c>
      <c r="G11" s="9" t="s">
        <v>53</v>
      </c>
      <c r="H11" s="9" t="s">
        <v>71</v>
      </c>
      <c r="I11" s="9" t="s">
        <v>56</v>
      </c>
      <c r="J11" s="9" t="s">
        <v>58</v>
      </c>
      <c r="K11" s="9" t="s">
        <v>49</v>
      </c>
      <c r="L11" s="9" t="s">
        <v>60</v>
      </c>
      <c r="M11" s="9" t="s">
        <v>76</v>
      </c>
      <c r="N11" s="9" t="s">
        <v>49</v>
      </c>
      <c r="O11" s="9" t="s">
        <v>59</v>
      </c>
      <c r="P11" s="9" t="s">
        <v>89</v>
      </c>
      <c r="Q11" s="9" t="s">
        <v>110</v>
      </c>
      <c r="R11" s="9" t="s">
        <v>111</v>
      </c>
      <c r="S11" s="9" t="s">
        <v>61</v>
      </c>
      <c r="T11" s="9" t="s">
        <v>61</v>
      </c>
      <c r="U11" s="9" t="s">
        <v>61</v>
      </c>
      <c r="V11" s="9" t="s">
        <v>61</v>
      </c>
      <c r="W11" s="9" t="s">
        <v>51</v>
      </c>
      <c r="X11" s="9" t="s">
        <v>62</v>
      </c>
      <c r="Y11" s="9" t="s">
        <v>61</v>
      </c>
      <c r="Z11" s="9" t="s">
        <v>61</v>
      </c>
      <c r="AA11" s="9" t="s">
        <v>61</v>
      </c>
      <c r="AB11" s="9" t="s">
        <v>61</v>
      </c>
      <c r="AC11" s="9" t="s">
        <v>112</v>
      </c>
      <c r="AD11" s="9">
        <v>13</v>
      </c>
      <c r="AE11" s="9" t="s">
        <v>64</v>
      </c>
      <c r="AF11" s="9">
        <v>2</v>
      </c>
      <c r="AG11" s="12">
        <f t="shared" si="0"/>
        <v>2.9172</v>
      </c>
      <c r="AH11" s="13">
        <f t="shared" si="1"/>
        <v>75.6064690026954</v>
      </c>
      <c r="AI11" s="14">
        <v>1</v>
      </c>
      <c r="AJ11" s="13">
        <f t="shared" si="2"/>
        <v>76.6064690026954</v>
      </c>
      <c r="AK11" s="14">
        <f t="shared" si="3"/>
        <v>12</v>
      </c>
      <c r="AL11" s="15">
        <v>94.8</v>
      </c>
      <c r="AM11" s="16">
        <v>87</v>
      </c>
      <c r="AN11" s="16">
        <v>81.2</v>
      </c>
      <c r="AO11" s="13">
        <f t="shared" si="5"/>
        <v>80.834204851752</v>
      </c>
      <c r="AP11" s="14">
        <f t="shared" si="4"/>
        <v>8</v>
      </c>
      <c r="AQ11" s="14">
        <v>3.3</v>
      </c>
      <c r="AR11" s="14"/>
      <c r="AS11" s="14"/>
      <c r="AT11" s="19"/>
    </row>
    <row r="12" s="1" customFormat="1" ht="30" customHeight="1" spans="1:46">
      <c r="A12" s="9" t="s">
        <v>113</v>
      </c>
      <c r="B12" s="9" t="s">
        <v>114</v>
      </c>
      <c r="C12" s="9" t="s">
        <v>60</v>
      </c>
      <c r="D12" s="9" t="s">
        <v>58</v>
      </c>
      <c r="E12" s="9" t="s">
        <v>115</v>
      </c>
      <c r="F12" s="9" t="s">
        <v>116</v>
      </c>
      <c r="G12" s="9" t="s">
        <v>81</v>
      </c>
      <c r="H12" s="9" t="s">
        <v>106</v>
      </c>
      <c r="I12" s="9" t="s">
        <v>56</v>
      </c>
      <c r="J12" s="9" t="s">
        <v>56</v>
      </c>
      <c r="K12" s="9" t="s">
        <v>56</v>
      </c>
      <c r="L12" s="9" t="s">
        <v>70</v>
      </c>
      <c r="M12" s="9" t="s">
        <v>101</v>
      </c>
      <c r="N12" s="9" t="s">
        <v>50</v>
      </c>
      <c r="O12" s="9" t="s">
        <v>70</v>
      </c>
      <c r="P12" s="9" t="s">
        <v>53</v>
      </c>
      <c r="Q12" s="9" t="s">
        <v>101</v>
      </c>
      <c r="R12" s="9" t="s">
        <v>117</v>
      </c>
      <c r="S12" s="9" t="s">
        <v>61</v>
      </c>
      <c r="T12" s="9" t="s">
        <v>61</v>
      </c>
      <c r="U12" s="9" t="s">
        <v>55</v>
      </c>
      <c r="V12" s="9" t="s">
        <v>61</v>
      </c>
      <c r="W12" s="9" t="s">
        <v>61</v>
      </c>
      <c r="X12" s="9" t="s">
        <v>61</v>
      </c>
      <c r="Y12" s="9" t="s">
        <v>56</v>
      </c>
      <c r="Z12" s="9" t="s">
        <v>61</v>
      </c>
      <c r="AA12" s="9" t="s">
        <v>61</v>
      </c>
      <c r="AB12" s="9" t="s">
        <v>61</v>
      </c>
      <c r="AC12" s="9" t="s">
        <v>118</v>
      </c>
      <c r="AD12" s="9">
        <v>9</v>
      </c>
      <c r="AE12" s="9" t="s">
        <v>119</v>
      </c>
      <c r="AF12" s="9" t="s">
        <v>65</v>
      </c>
      <c r="AG12" s="12">
        <f t="shared" si="0"/>
        <v>3.1096</v>
      </c>
      <c r="AH12" s="13">
        <f t="shared" si="1"/>
        <v>80.5929919137466</v>
      </c>
      <c r="AI12" s="14">
        <v>0</v>
      </c>
      <c r="AJ12" s="13">
        <f t="shared" si="2"/>
        <v>80.5929919137466</v>
      </c>
      <c r="AK12" s="14">
        <f t="shared" si="3"/>
        <v>8</v>
      </c>
      <c r="AL12" s="15">
        <v>78.6</v>
      </c>
      <c r="AM12" s="16">
        <v>77</v>
      </c>
      <c r="AN12" s="16">
        <v>81.2</v>
      </c>
      <c r="AO12" s="13">
        <f t="shared" si="5"/>
        <v>79.9954447439353</v>
      </c>
      <c r="AP12" s="14">
        <f t="shared" si="4"/>
        <v>9</v>
      </c>
      <c r="AQ12" s="14"/>
      <c r="AR12" s="14"/>
      <c r="AS12" s="14"/>
      <c r="AT12" s="19" t="s">
        <v>120</v>
      </c>
    </row>
    <row r="13" s="1" customFormat="1" ht="30" customHeight="1" spans="1:46">
      <c r="A13" s="9" t="s">
        <v>121</v>
      </c>
      <c r="B13" s="9" t="s">
        <v>122</v>
      </c>
      <c r="C13" s="9" t="s">
        <v>80</v>
      </c>
      <c r="D13" s="9" t="s">
        <v>76</v>
      </c>
      <c r="E13" s="9" t="s">
        <v>95</v>
      </c>
      <c r="F13" s="9" t="s">
        <v>88</v>
      </c>
      <c r="G13" s="9" t="s">
        <v>53</v>
      </c>
      <c r="H13" s="9" t="s">
        <v>54</v>
      </c>
      <c r="I13" s="9" t="s">
        <v>50</v>
      </c>
      <c r="J13" s="9" t="s">
        <v>62</v>
      </c>
      <c r="K13" s="9" t="s">
        <v>50</v>
      </c>
      <c r="L13" s="9" t="s">
        <v>123</v>
      </c>
      <c r="M13" s="9" t="s">
        <v>50</v>
      </c>
      <c r="N13" s="9" t="s">
        <v>82</v>
      </c>
      <c r="O13" s="9" t="s">
        <v>124</v>
      </c>
      <c r="P13" s="9" t="s">
        <v>89</v>
      </c>
      <c r="Q13" s="9" t="s">
        <v>94</v>
      </c>
      <c r="R13" s="9" t="s">
        <v>125</v>
      </c>
      <c r="S13" s="9" t="s">
        <v>61</v>
      </c>
      <c r="T13" s="9" t="s">
        <v>61</v>
      </c>
      <c r="U13" s="9" t="s">
        <v>106</v>
      </c>
      <c r="V13" s="9" t="s">
        <v>61</v>
      </c>
      <c r="W13" s="9" t="s">
        <v>61</v>
      </c>
      <c r="X13" s="9" t="s">
        <v>61</v>
      </c>
      <c r="Y13" s="9" t="s">
        <v>61</v>
      </c>
      <c r="Z13" s="9" t="s">
        <v>61</v>
      </c>
      <c r="AA13" s="9" t="s">
        <v>61</v>
      </c>
      <c r="AB13" s="9" t="s">
        <v>61</v>
      </c>
      <c r="AC13" s="9" t="s">
        <v>126</v>
      </c>
      <c r="AD13" s="9">
        <v>10</v>
      </c>
      <c r="AE13" s="9" t="s">
        <v>64</v>
      </c>
      <c r="AF13" s="9" t="s">
        <v>127</v>
      </c>
      <c r="AG13" s="12">
        <f t="shared" si="0"/>
        <v>3.0192</v>
      </c>
      <c r="AH13" s="13">
        <f t="shared" si="1"/>
        <v>78.2500518349575</v>
      </c>
      <c r="AI13" s="14">
        <v>0</v>
      </c>
      <c r="AJ13" s="13">
        <f t="shared" si="2"/>
        <v>78.2500518349575</v>
      </c>
      <c r="AK13" s="14">
        <f t="shared" si="3"/>
        <v>9</v>
      </c>
      <c r="AL13" s="15">
        <v>77.6</v>
      </c>
      <c r="AM13" s="16">
        <v>77</v>
      </c>
      <c r="AN13" s="16">
        <v>81.6</v>
      </c>
      <c r="AO13" s="13">
        <f t="shared" si="5"/>
        <v>78.3625336927224</v>
      </c>
      <c r="AP13" s="14">
        <f t="shared" si="4"/>
        <v>10</v>
      </c>
      <c r="AQ13" s="14">
        <v>3.4</v>
      </c>
      <c r="AR13" s="14"/>
      <c r="AS13" s="14"/>
      <c r="AT13" s="19"/>
    </row>
    <row r="14" s="1" customFormat="1" ht="30" customHeight="1" spans="1:46">
      <c r="A14" s="9" t="s">
        <v>128</v>
      </c>
      <c r="B14" s="9" t="s">
        <v>129</v>
      </c>
      <c r="C14" s="9" t="s">
        <v>88</v>
      </c>
      <c r="D14" s="9" t="s">
        <v>70</v>
      </c>
      <c r="E14" s="9" t="s">
        <v>73</v>
      </c>
      <c r="F14" s="9" t="s">
        <v>55</v>
      </c>
      <c r="G14" s="9" t="s">
        <v>53</v>
      </c>
      <c r="H14" s="9" t="s">
        <v>52</v>
      </c>
      <c r="I14" s="9" t="s">
        <v>106</v>
      </c>
      <c r="J14" s="9" t="s">
        <v>50</v>
      </c>
      <c r="K14" s="9" t="s">
        <v>73</v>
      </c>
      <c r="L14" s="9" t="s">
        <v>51</v>
      </c>
      <c r="M14" s="9" t="s">
        <v>73</v>
      </c>
      <c r="N14" s="9" t="s">
        <v>49</v>
      </c>
      <c r="O14" s="9" t="s">
        <v>88</v>
      </c>
      <c r="P14" s="9" t="s">
        <v>81</v>
      </c>
      <c r="Q14" s="9" t="s">
        <v>130</v>
      </c>
      <c r="R14" s="9" t="s">
        <v>117</v>
      </c>
      <c r="S14" s="9" t="s">
        <v>61</v>
      </c>
      <c r="T14" s="9" t="s">
        <v>61</v>
      </c>
      <c r="U14" s="9" t="s">
        <v>61</v>
      </c>
      <c r="V14" s="9" t="s">
        <v>54</v>
      </c>
      <c r="W14" s="9" t="s">
        <v>61</v>
      </c>
      <c r="X14" s="9" t="s">
        <v>61</v>
      </c>
      <c r="Y14" s="9" t="s">
        <v>51</v>
      </c>
      <c r="Z14" s="9" t="s">
        <v>61</v>
      </c>
      <c r="AA14" s="9" t="s">
        <v>61</v>
      </c>
      <c r="AB14" s="9" t="s">
        <v>61</v>
      </c>
      <c r="AC14" s="9" t="s">
        <v>131</v>
      </c>
      <c r="AD14" s="9">
        <v>11</v>
      </c>
      <c r="AE14" s="9" t="s">
        <v>119</v>
      </c>
      <c r="AF14" s="9">
        <v>2</v>
      </c>
      <c r="AG14" s="12">
        <f t="shared" si="0"/>
        <v>3.009</v>
      </c>
      <c r="AH14" s="13">
        <f t="shared" si="1"/>
        <v>77.9856935517313</v>
      </c>
      <c r="AI14" s="14">
        <v>0</v>
      </c>
      <c r="AJ14" s="13">
        <f t="shared" si="2"/>
        <v>77.9856935517313</v>
      </c>
      <c r="AK14" s="14">
        <f t="shared" si="3"/>
        <v>10</v>
      </c>
      <c r="AL14" s="15">
        <v>78.6</v>
      </c>
      <c r="AM14" s="16">
        <v>77</v>
      </c>
      <c r="AN14" s="16">
        <v>81.2</v>
      </c>
      <c r="AO14" s="13">
        <f t="shared" si="5"/>
        <v>78.3007008086253</v>
      </c>
      <c r="AP14" s="14">
        <f t="shared" si="4"/>
        <v>11</v>
      </c>
      <c r="AQ14" s="14"/>
      <c r="AR14" s="14"/>
      <c r="AS14" s="14"/>
      <c r="AT14" s="19" t="s">
        <v>120</v>
      </c>
    </row>
    <row r="15" s="1" customFormat="1" ht="30" customHeight="1" spans="1:46">
      <c r="A15" s="9" t="s">
        <v>132</v>
      </c>
      <c r="B15" s="9" t="s">
        <v>133</v>
      </c>
      <c r="C15" s="9" t="s">
        <v>111</v>
      </c>
      <c r="D15" s="9" t="s">
        <v>58</v>
      </c>
      <c r="E15" s="9" t="s">
        <v>59</v>
      </c>
      <c r="F15" s="9" t="s">
        <v>50</v>
      </c>
      <c r="G15" s="9" t="s">
        <v>81</v>
      </c>
      <c r="H15" s="9" t="s">
        <v>51</v>
      </c>
      <c r="I15" s="9" t="s">
        <v>55</v>
      </c>
      <c r="J15" s="9" t="s">
        <v>50</v>
      </c>
      <c r="K15" s="9" t="s">
        <v>62</v>
      </c>
      <c r="L15" s="9" t="s">
        <v>49</v>
      </c>
      <c r="M15" s="9" t="s">
        <v>125</v>
      </c>
      <c r="N15" s="9" t="s">
        <v>80</v>
      </c>
      <c r="O15" s="9" t="s">
        <v>51</v>
      </c>
      <c r="P15" s="9" t="s">
        <v>81</v>
      </c>
      <c r="Q15" s="9" t="s">
        <v>88</v>
      </c>
      <c r="R15" s="9" t="s">
        <v>130</v>
      </c>
      <c r="S15" s="9" t="s">
        <v>61</v>
      </c>
      <c r="T15" s="9" t="s">
        <v>61</v>
      </c>
      <c r="U15" s="9" t="s">
        <v>61</v>
      </c>
      <c r="V15" s="9" t="s">
        <v>71</v>
      </c>
      <c r="W15" s="9" t="s">
        <v>61</v>
      </c>
      <c r="X15" s="9" t="s">
        <v>61</v>
      </c>
      <c r="Y15" s="9" t="s">
        <v>61</v>
      </c>
      <c r="Z15" s="9" t="s">
        <v>61</v>
      </c>
      <c r="AA15" s="9" t="s">
        <v>51</v>
      </c>
      <c r="AB15" s="9" t="s">
        <v>61</v>
      </c>
      <c r="AC15" s="9" t="s">
        <v>134</v>
      </c>
      <c r="AD15" s="9">
        <v>12</v>
      </c>
      <c r="AE15" s="9" t="s">
        <v>64</v>
      </c>
      <c r="AF15" s="9" t="s">
        <v>127</v>
      </c>
      <c r="AG15" s="12">
        <f t="shared" si="0"/>
        <v>2.958</v>
      </c>
      <c r="AH15" s="13">
        <f t="shared" si="1"/>
        <v>76.6639021356002</v>
      </c>
      <c r="AI15" s="14">
        <v>0</v>
      </c>
      <c r="AJ15" s="13">
        <f t="shared" si="2"/>
        <v>76.6639021356002</v>
      </c>
      <c r="AK15" s="14">
        <f t="shared" si="3"/>
        <v>11</v>
      </c>
      <c r="AL15" s="15">
        <v>78.3</v>
      </c>
      <c r="AM15" s="16">
        <v>77</v>
      </c>
      <c r="AN15" s="16">
        <v>79.6</v>
      </c>
      <c r="AO15" s="13">
        <f t="shared" si="5"/>
        <v>77.2365363881402</v>
      </c>
      <c r="AP15" s="14">
        <f t="shared" si="4"/>
        <v>12</v>
      </c>
      <c r="AQ15" s="14">
        <v>3.5</v>
      </c>
      <c r="AR15" s="19"/>
      <c r="AS15" s="19"/>
      <c r="AT15" s="19"/>
    </row>
    <row r="16" s="1" customFormat="1" ht="30" customHeight="1" spans="1:46">
      <c r="A16" s="9" t="s">
        <v>135</v>
      </c>
      <c r="B16" s="9" t="s">
        <v>136</v>
      </c>
      <c r="C16" s="9" t="s">
        <v>115</v>
      </c>
      <c r="D16" s="9" t="s">
        <v>76</v>
      </c>
      <c r="E16" s="9" t="s">
        <v>86</v>
      </c>
      <c r="F16" s="9" t="s">
        <v>69</v>
      </c>
      <c r="G16" s="9" t="s">
        <v>53</v>
      </c>
      <c r="H16" s="9" t="s">
        <v>52</v>
      </c>
      <c r="I16" s="9" t="s">
        <v>56</v>
      </c>
      <c r="J16" s="9" t="s">
        <v>56</v>
      </c>
      <c r="K16" s="9" t="s">
        <v>51</v>
      </c>
      <c r="L16" s="9" t="s">
        <v>59</v>
      </c>
      <c r="M16" s="9" t="s">
        <v>95</v>
      </c>
      <c r="N16" s="9" t="s">
        <v>49</v>
      </c>
      <c r="O16" s="9" t="s">
        <v>58</v>
      </c>
      <c r="P16" s="9" t="s">
        <v>53</v>
      </c>
      <c r="Q16" s="9" t="s">
        <v>137</v>
      </c>
      <c r="R16" s="9" t="s">
        <v>130</v>
      </c>
      <c r="S16" s="9" t="s">
        <v>61</v>
      </c>
      <c r="T16" s="9" t="s">
        <v>61</v>
      </c>
      <c r="U16" s="9" t="s">
        <v>61</v>
      </c>
      <c r="V16" s="9" t="s">
        <v>62</v>
      </c>
      <c r="W16" s="9" t="s">
        <v>61</v>
      </c>
      <c r="X16" s="9" t="s">
        <v>61</v>
      </c>
      <c r="Y16" s="9" t="s">
        <v>50</v>
      </c>
      <c r="Z16" s="9" t="s">
        <v>61</v>
      </c>
      <c r="AA16" s="9" t="s">
        <v>61</v>
      </c>
      <c r="AB16" s="9" t="s">
        <v>61</v>
      </c>
      <c r="AC16" s="9" t="s">
        <v>138</v>
      </c>
      <c r="AD16" s="9">
        <v>14</v>
      </c>
      <c r="AE16" s="9" t="s">
        <v>64</v>
      </c>
      <c r="AF16" s="9">
        <v>2</v>
      </c>
      <c r="AG16" s="12">
        <f t="shared" si="0"/>
        <v>2.8968</v>
      </c>
      <c r="AH16" s="13">
        <f t="shared" si="1"/>
        <v>75.077752436243</v>
      </c>
      <c r="AI16" s="14">
        <v>0</v>
      </c>
      <c r="AJ16" s="13">
        <f t="shared" si="2"/>
        <v>75.077752436243</v>
      </c>
      <c r="AK16" s="14">
        <f t="shared" si="3"/>
        <v>13</v>
      </c>
      <c r="AL16" s="15">
        <v>78.6</v>
      </c>
      <c r="AM16" s="16">
        <v>77</v>
      </c>
      <c r="AN16" s="16">
        <v>81</v>
      </c>
      <c r="AO16" s="13">
        <f t="shared" si="5"/>
        <v>76.3905390835579</v>
      </c>
      <c r="AP16" s="14">
        <f t="shared" si="4"/>
        <v>13</v>
      </c>
      <c r="AQ16" s="14">
        <v>3.6</v>
      </c>
      <c r="AR16" s="14"/>
      <c r="AS16" s="14"/>
      <c r="AT16" s="19"/>
    </row>
    <row r="17" s="1" customFormat="1" ht="30" customHeight="1" spans="1:46">
      <c r="A17" s="9" t="s">
        <v>139</v>
      </c>
      <c r="B17" s="9" t="s">
        <v>140</v>
      </c>
      <c r="C17" s="9" t="s">
        <v>130</v>
      </c>
      <c r="D17" s="9" t="s">
        <v>69</v>
      </c>
      <c r="E17" s="9" t="s">
        <v>115</v>
      </c>
      <c r="F17" s="9" t="s">
        <v>54</v>
      </c>
      <c r="G17" s="9" t="s">
        <v>53</v>
      </c>
      <c r="H17" s="9" t="s">
        <v>70</v>
      </c>
      <c r="I17" s="9" t="s">
        <v>56</v>
      </c>
      <c r="J17" s="9" t="s">
        <v>71</v>
      </c>
      <c r="K17" s="9" t="s">
        <v>56</v>
      </c>
      <c r="L17" s="9" t="s">
        <v>59</v>
      </c>
      <c r="M17" s="9" t="s">
        <v>111</v>
      </c>
      <c r="N17" s="9" t="s">
        <v>80</v>
      </c>
      <c r="O17" s="9" t="s">
        <v>94</v>
      </c>
      <c r="P17" s="9" t="s">
        <v>53</v>
      </c>
      <c r="Q17" s="9" t="s">
        <v>124</v>
      </c>
      <c r="R17" s="9" t="s">
        <v>130</v>
      </c>
      <c r="S17" s="9" t="s">
        <v>61</v>
      </c>
      <c r="T17" s="9" t="s">
        <v>61</v>
      </c>
      <c r="U17" s="9" t="s">
        <v>61</v>
      </c>
      <c r="V17" s="9" t="s">
        <v>61</v>
      </c>
      <c r="W17" s="9" t="s">
        <v>61</v>
      </c>
      <c r="X17" s="9" t="s">
        <v>61</v>
      </c>
      <c r="Y17" s="9" t="s">
        <v>61</v>
      </c>
      <c r="Z17" s="9" t="s">
        <v>61</v>
      </c>
      <c r="AA17" s="9" t="s">
        <v>62</v>
      </c>
      <c r="AB17" s="9" t="s">
        <v>56</v>
      </c>
      <c r="AC17" s="9" t="s">
        <v>141</v>
      </c>
      <c r="AD17" s="9">
        <v>15</v>
      </c>
      <c r="AE17" s="9" t="s">
        <v>64</v>
      </c>
      <c r="AF17" s="9" t="s">
        <v>127</v>
      </c>
      <c r="AG17" s="12">
        <f t="shared" si="0"/>
        <v>2.7336</v>
      </c>
      <c r="AH17" s="13">
        <f t="shared" si="1"/>
        <v>70.8480199046237</v>
      </c>
      <c r="AI17" s="14">
        <v>0</v>
      </c>
      <c r="AJ17" s="13">
        <f t="shared" si="2"/>
        <v>70.8480199046237</v>
      </c>
      <c r="AK17" s="14">
        <f t="shared" si="3"/>
        <v>14</v>
      </c>
      <c r="AL17" s="15">
        <v>78.3</v>
      </c>
      <c r="AM17" s="16">
        <v>77</v>
      </c>
      <c r="AN17" s="16">
        <v>80.2</v>
      </c>
      <c r="AO17" s="13">
        <f t="shared" si="5"/>
        <v>73.5162129380054</v>
      </c>
      <c r="AP17" s="14">
        <f t="shared" si="4"/>
        <v>14</v>
      </c>
      <c r="AQ17" s="14"/>
      <c r="AR17" s="14"/>
      <c r="AS17" s="14"/>
      <c r="AT17" s="19"/>
    </row>
    <row r="18" s="1" customFormat="1" ht="30" customHeight="1" spans="1:46">
      <c r="A18" s="9" t="s">
        <v>142</v>
      </c>
      <c r="B18" s="9" t="s">
        <v>143</v>
      </c>
      <c r="C18" s="9" t="s">
        <v>60</v>
      </c>
      <c r="D18" s="9" t="s">
        <v>76</v>
      </c>
      <c r="E18" s="9" t="s">
        <v>87</v>
      </c>
      <c r="F18" s="9" t="s">
        <v>94</v>
      </c>
      <c r="G18" s="9" t="s">
        <v>81</v>
      </c>
      <c r="H18" s="9" t="s">
        <v>71</v>
      </c>
      <c r="I18" s="9" t="s">
        <v>49</v>
      </c>
      <c r="J18" s="9" t="s">
        <v>80</v>
      </c>
      <c r="K18" s="9" t="s">
        <v>70</v>
      </c>
      <c r="L18" s="9" t="s">
        <v>88</v>
      </c>
      <c r="M18" s="9" t="s">
        <v>95</v>
      </c>
      <c r="N18" s="9" t="s">
        <v>73</v>
      </c>
      <c r="O18" s="9" t="s">
        <v>76</v>
      </c>
      <c r="P18" s="9" t="s">
        <v>74</v>
      </c>
      <c r="Q18" s="9" t="s">
        <v>101</v>
      </c>
      <c r="R18" s="9" t="s">
        <v>130</v>
      </c>
      <c r="S18" s="9" t="s">
        <v>73</v>
      </c>
      <c r="T18" s="9" t="s">
        <v>49</v>
      </c>
      <c r="U18" s="9" t="s">
        <v>61</v>
      </c>
      <c r="V18" s="9" t="s">
        <v>61</v>
      </c>
      <c r="W18" s="9" t="s">
        <v>61</v>
      </c>
      <c r="X18" s="9" t="s">
        <v>61</v>
      </c>
      <c r="Y18" s="9" t="s">
        <v>61</v>
      </c>
      <c r="Z18" s="9" t="s">
        <v>61</v>
      </c>
      <c r="AA18" s="9" t="s">
        <v>61</v>
      </c>
      <c r="AB18" s="9" t="s">
        <v>61</v>
      </c>
      <c r="AC18" s="9" t="s">
        <v>144</v>
      </c>
      <c r="AD18" s="9">
        <v>17</v>
      </c>
      <c r="AE18" s="9" t="s">
        <v>64</v>
      </c>
      <c r="AF18" s="9" t="s">
        <v>65</v>
      </c>
      <c r="AG18" s="12">
        <f t="shared" si="0"/>
        <v>2.6624</v>
      </c>
      <c r="AH18" s="13">
        <f t="shared" si="1"/>
        <v>69.0026954177898</v>
      </c>
      <c r="AI18" s="14">
        <v>0</v>
      </c>
      <c r="AJ18" s="13">
        <f t="shared" si="2"/>
        <v>69.0026954177898</v>
      </c>
      <c r="AK18" s="14">
        <f t="shared" si="3"/>
        <v>15</v>
      </c>
      <c r="AL18" s="15">
        <v>77.4</v>
      </c>
      <c r="AM18" s="16">
        <v>77</v>
      </c>
      <c r="AN18" s="16">
        <v>79.2</v>
      </c>
      <c r="AO18" s="13">
        <f t="shared" si="5"/>
        <v>72.0817520215633</v>
      </c>
      <c r="AP18" s="14">
        <f t="shared" si="4"/>
        <v>15</v>
      </c>
      <c r="AQ18" s="13"/>
      <c r="AR18" s="14"/>
      <c r="AS18" s="14"/>
      <c r="AT18" s="19"/>
    </row>
    <row r="19" s="1" customFormat="1" ht="30" customHeight="1" spans="1:46">
      <c r="A19" s="9" t="s">
        <v>145</v>
      </c>
      <c r="B19" s="9" t="s">
        <v>146</v>
      </c>
      <c r="C19" s="9" t="s">
        <v>59</v>
      </c>
      <c r="D19" s="9" t="s">
        <v>100</v>
      </c>
      <c r="E19" s="9" t="s">
        <v>59</v>
      </c>
      <c r="F19" s="9" t="s">
        <v>62</v>
      </c>
      <c r="G19" s="9" t="s">
        <v>53</v>
      </c>
      <c r="H19" s="9" t="s">
        <v>71</v>
      </c>
      <c r="I19" s="9" t="s">
        <v>55</v>
      </c>
      <c r="J19" s="9" t="s">
        <v>50</v>
      </c>
      <c r="K19" s="9" t="s">
        <v>51</v>
      </c>
      <c r="L19" s="9" t="s">
        <v>75</v>
      </c>
      <c r="M19" s="9" t="s">
        <v>124</v>
      </c>
      <c r="N19" s="9" t="s">
        <v>95</v>
      </c>
      <c r="O19" s="9" t="s">
        <v>111</v>
      </c>
      <c r="P19" s="9" t="s">
        <v>74</v>
      </c>
      <c r="Q19" s="9" t="s">
        <v>100</v>
      </c>
      <c r="R19" s="9" t="s">
        <v>96</v>
      </c>
      <c r="S19" s="9" t="s">
        <v>61</v>
      </c>
      <c r="T19" s="9" t="s">
        <v>61</v>
      </c>
      <c r="U19" s="9" t="s">
        <v>106</v>
      </c>
      <c r="V19" s="9" t="s">
        <v>61</v>
      </c>
      <c r="W19" s="9" t="s">
        <v>61</v>
      </c>
      <c r="X19" s="9" t="s">
        <v>61</v>
      </c>
      <c r="Y19" s="9" t="s">
        <v>61</v>
      </c>
      <c r="Z19" s="9" t="s">
        <v>61</v>
      </c>
      <c r="AA19" s="9" t="s">
        <v>61</v>
      </c>
      <c r="AB19" s="9" t="s">
        <v>61</v>
      </c>
      <c r="AC19" s="9" t="s">
        <v>147</v>
      </c>
      <c r="AD19" s="9">
        <v>16</v>
      </c>
      <c r="AE19" s="9" t="s">
        <v>64</v>
      </c>
      <c r="AF19" s="9" t="s">
        <v>127</v>
      </c>
      <c r="AG19" s="12">
        <f t="shared" si="0"/>
        <v>2.6418</v>
      </c>
      <c r="AH19" s="13">
        <f t="shared" si="1"/>
        <v>68.4687953555878</v>
      </c>
      <c r="AI19" s="14">
        <v>0</v>
      </c>
      <c r="AJ19" s="13">
        <f t="shared" si="2"/>
        <v>68.4687953555878</v>
      </c>
      <c r="AK19" s="14">
        <f t="shared" si="3"/>
        <v>16</v>
      </c>
      <c r="AL19" s="15">
        <v>77.4</v>
      </c>
      <c r="AM19" s="16">
        <v>77</v>
      </c>
      <c r="AN19" s="16">
        <v>81.28</v>
      </c>
      <c r="AO19" s="13">
        <f t="shared" si="5"/>
        <v>71.9427169811321</v>
      </c>
      <c r="AP19" s="14">
        <f t="shared" si="4"/>
        <v>16</v>
      </c>
      <c r="AQ19" s="14"/>
      <c r="AR19" s="19"/>
      <c r="AS19" s="19"/>
      <c r="AT19" s="19"/>
    </row>
    <row r="20" s="1" customFormat="1" ht="30" customHeight="1" spans="1:46">
      <c r="A20" s="9" t="s">
        <v>148</v>
      </c>
      <c r="B20" s="9" t="s">
        <v>149</v>
      </c>
      <c r="C20" s="9" t="s">
        <v>76</v>
      </c>
      <c r="D20" s="9" t="s">
        <v>80</v>
      </c>
      <c r="E20" s="9" t="s">
        <v>95</v>
      </c>
      <c r="F20" s="9" t="s">
        <v>125</v>
      </c>
      <c r="G20" s="9" t="s">
        <v>53</v>
      </c>
      <c r="H20" s="9" t="s">
        <v>71</v>
      </c>
      <c r="I20" s="9" t="s">
        <v>71</v>
      </c>
      <c r="J20" s="9" t="s">
        <v>86</v>
      </c>
      <c r="K20" s="9" t="s">
        <v>95</v>
      </c>
      <c r="L20" s="9" t="s">
        <v>124</v>
      </c>
      <c r="M20" s="9" t="s">
        <v>87</v>
      </c>
      <c r="N20" s="9" t="s">
        <v>73</v>
      </c>
      <c r="O20" s="9" t="s">
        <v>110</v>
      </c>
      <c r="P20" s="9" t="s">
        <v>81</v>
      </c>
      <c r="Q20" s="9" t="s">
        <v>96</v>
      </c>
      <c r="R20" s="9" t="s">
        <v>124</v>
      </c>
      <c r="S20" s="9" t="s">
        <v>61</v>
      </c>
      <c r="T20" s="9" t="s">
        <v>61</v>
      </c>
      <c r="U20" s="9" t="s">
        <v>51</v>
      </c>
      <c r="V20" s="9" t="s">
        <v>61</v>
      </c>
      <c r="W20" s="9" t="s">
        <v>61</v>
      </c>
      <c r="X20" s="9" t="s">
        <v>61</v>
      </c>
      <c r="Y20" s="9" t="s">
        <v>61</v>
      </c>
      <c r="Z20" s="9" t="s">
        <v>61</v>
      </c>
      <c r="AA20" s="9" t="s">
        <v>62</v>
      </c>
      <c r="AB20" s="9" t="s">
        <v>61</v>
      </c>
      <c r="AC20" s="9" t="s">
        <v>150</v>
      </c>
      <c r="AD20" s="9">
        <v>20</v>
      </c>
      <c r="AE20" s="9" t="s">
        <v>64</v>
      </c>
      <c r="AF20" s="9" t="s">
        <v>65</v>
      </c>
      <c r="AG20" s="12">
        <f t="shared" si="0"/>
        <v>2.4752</v>
      </c>
      <c r="AH20" s="13">
        <f t="shared" si="1"/>
        <v>64.1509433962264</v>
      </c>
      <c r="AI20" s="14">
        <v>0.5</v>
      </c>
      <c r="AJ20" s="13">
        <f t="shared" si="2"/>
        <v>64.6509433962264</v>
      </c>
      <c r="AK20" s="14">
        <f t="shared" si="3"/>
        <v>17</v>
      </c>
      <c r="AL20" s="15">
        <v>86</v>
      </c>
      <c r="AM20" s="16">
        <v>78</v>
      </c>
      <c r="AN20" s="16">
        <v>81.4</v>
      </c>
      <c r="AO20" s="13">
        <f t="shared" si="5"/>
        <v>70.8631132075472</v>
      </c>
      <c r="AP20" s="14">
        <f t="shared" si="4"/>
        <v>17</v>
      </c>
      <c r="AQ20" s="14"/>
      <c r="AR20" s="14"/>
      <c r="AS20" s="14"/>
      <c r="AT20" s="19"/>
    </row>
    <row r="21" s="1" customFormat="1" ht="30" customHeight="1" spans="1:46">
      <c r="A21" s="9" t="s">
        <v>151</v>
      </c>
      <c r="B21" s="9" t="s">
        <v>152</v>
      </c>
      <c r="C21" s="9" t="s">
        <v>130</v>
      </c>
      <c r="D21" s="9" t="s">
        <v>95</v>
      </c>
      <c r="E21" s="9" t="s">
        <v>86</v>
      </c>
      <c r="F21" s="9" t="s">
        <v>100</v>
      </c>
      <c r="G21" s="9" t="s">
        <v>53</v>
      </c>
      <c r="H21" s="9" t="s">
        <v>54</v>
      </c>
      <c r="I21" s="9" t="s">
        <v>50</v>
      </c>
      <c r="J21" s="9" t="s">
        <v>62</v>
      </c>
      <c r="K21" s="9" t="s">
        <v>49</v>
      </c>
      <c r="L21" s="9" t="s">
        <v>153</v>
      </c>
      <c r="M21" s="9" t="s">
        <v>94</v>
      </c>
      <c r="N21" s="9" t="s">
        <v>70</v>
      </c>
      <c r="O21" s="9" t="s">
        <v>59</v>
      </c>
      <c r="P21" s="9" t="s">
        <v>53</v>
      </c>
      <c r="Q21" s="9" t="s">
        <v>87</v>
      </c>
      <c r="R21" s="9" t="s">
        <v>96</v>
      </c>
      <c r="S21" s="9" t="s">
        <v>61</v>
      </c>
      <c r="T21" s="9" t="s">
        <v>61</v>
      </c>
      <c r="U21" s="9" t="s">
        <v>70</v>
      </c>
      <c r="V21" s="9" t="s">
        <v>61</v>
      </c>
      <c r="W21" s="9" t="s">
        <v>61</v>
      </c>
      <c r="X21" s="9" t="s">
        <v>61</v>
      </c>
      <c r="Y21" s="9" t="s">
        <v>61</v>
      </c>
      <c r="Z21" s="9" t="s">
        <v>61</v>
      </c>
      <c r="AA21" s="9" t="s">
        <v>51</v>
      </c>
      <c r="AB21" s="9" t="s">
        <v>61</v>
      </c>
      <c r="AC21" s="9" t="s">
        <v>154</v>
      </c>
      <c r="AD21" s="9">
        <v>21</v>
      </c>
      <c r="AE21" s="9" t="s">
        <v>119</v>
      </c>
      <c r="AF21" s="9" t="s">
        <v>65</v>
      </c>
      <c r="AG21" s="12">
        <f t="shared" si="0"/>
        <v>2.4544</v>
      </c>
      <c r="AH21" s="13">
        <f t="shared" si="1"/>
        <v>63.6118598382749</v>
      </c>
      <c r="AI21" s="14">
        <v>0</v>
      </c>
      <c r="AJ21" s="13">
        <f t="shared" si="2"/>
        <v>63.6118598382749</v>
      </c>
      <c r="AK21" s="14">
        <f t="shared" si="3"/>
        <v>18</v>
      </c>
      <c r="AL21" s="15">
        <v>78</v>
      </c>
      <c r="AM21" s="16">
        <v>77</v>
      </c>
      <c r="AN21" s="16">
        <v>80.6</v>
      </c>
      <c r="AO21" s="13">
        <f t="shared" si="5"/>
        <v>68.8077088948787</v>
      </c>
      <c r="AP21" s="14">
        <f t="shared" si="4"/>
        <v>18</v>
      </c>
      <c r="AQ21" s="19"/>
      <c r="AR21" s="19"/>
      <c r="AS21" s="19"/>
      <c r="AT21" s="19"/>
    </row>
    <row r="22" s="1" customFormat="1" ht="30" customHeight="1" spans="1:46">
      <c r="A22" s="9" t="s">
        <v>155</v>
      </c>
      <c r="B22" s="9" t="s">
        <v>156</v>
      </c>
      <c r="C22" s="9" t="s">
        <v>115</v>
      </c>
      <c r="D22" s="9" t="s">
        <v>60</v>
      </c>
      <c r="E22" s="9" t="s">
        <v>59</v>
      </c>
      <c r="F22" s="9" t="s">
        <v>87</v>
      </c>
      <c r="G22" s="9" t="s">
        <v>89</v>
      </c>
      <c r="H22" s="9" t="s">
        <v>54</v>
      </c>
      <c r="I22" s="9" t="s">
        <v>50</v>
      </c>
      <c r="J22" s="9" t="s">
        <v>69</v>
      </c>
      <c r="K22" s="9" t="s">
        <v>59</v>
      </c>
      <c r="L22" s="9" t="s">
        <v>96</v>
      </c>
      <c r="M22" s="9" t="s">
        <v>124</v>
      </c>
      <c r="N22" s="9" t="s">
        <v>55</v>
      </c>
      <c r="O22" s="9" t="s">
        <v>60</v>
      </c>
      <c r="P22" s="9" t="s">
        <v>89</v>
      </c>
      <c r="Q22" s="9" t="s">
        <v>101</v>
      </c>
      <c r="R22" s="9" t="s">
        <v>117</v>
      </c>
      <c r="S22" s="9" t="s">
        <v>61</v>
      </c>
      <c r="T22" s="9" t="s">
        <v>61</v>
      </c>
      <c r="U22" s="9" t="s">
        <v>70</v>
      </c>
      <c r="V22" s="9" t="s">
        <v>61</v>
      </c>
      <c r="W22" s="9" t="s">
        <v>61</v>
      </c>
      <c r="X22" s="9" t="s">
        <v>61</v>
      </c>
      <c r="Y22" s="9" t="s">
        <v>61</v>
      </c>
      <c r="Z22" s="9" t="s">
        <v>61</v>
      </c>
      <c r="AA22" s="9" t="s">
        <v>50</v>
      </c>
      <c r="AB22" s="9" t="s">
        <v>61</v>
      </c>
      <c r="AC22" s="9" t="s">
        <v>157</v>
      </c>
      <c r="AD22" s="9">
        <v>18</v>
      </c>
      <c r="AE22" s="9" t="s">
        <v>119</v>
      </c>
      <c r="AF22" s="9">
        <v>2</v>
      </c>
      <c r="AG22" s="12">
        <f t="shared" si="0"/>
        <v>2.448</v>
      </c>
      <c r="AH22" s="13">
        <f t="shared" si="1"/>
        <v>63.4459879742899</v>
      </c>
      <c r="AI22" s="14">
        <v>0</v>
      </c>
      <c r="AJ22" s="13">
        <f t="shared" si="2"/>
        <v>63.4459879742899</v>
      </c>
      <c r="AK22" s="14">
        <f t="shared" si="3"/>
        <v>19</v>
      </c>
      <c r="AL22" s="15">
        <v>78</v>
      </c>
      <c r="AM22" s="16">
        <v>77</v>
      </c>
      <c r="AN22" s="16">
        <v>81</v>
      </c>
      <c r="AO22" s="13">
        <f t="shared" si="5"/>
        <v>68.7398921832884</v>
      </c>
      <c r="AP22" s="14">
        <f t="shared" si="4"/>
        <v>19</v>
      </c>
      <c r="AQ22" s="14"/>
      <c r="AR22" s="14"/>
      <c r="AS22" s="14"/>
      <c r="AT22" s="19"/>
    </row>
    <row r="23" s="1" customFormat="1" ht="30" customHeight="1" spans="1:46">
      <c r="A23" s="9" t="s">
        <v>158</v>
      </c>
      <c r="B23" s="9" t="s">
        <v>159</v>
      </c>
      <c r="C23" s="9" t="s">
        <v>87</v>
      </c>
      <c r="D23" s="9" t="s">
        <v>59</v>
      </c>
      <c r="E23" s="9" t="s">
        <v>90</v>
      </c>
      <c r="F23" s="9" t="s">
        <v>54</v>
      </c>
      <c r="G23" s="9" t="s">
        <v>89</v>
      </c>
      <c r="H23" s="9" t="s">
        <v>55</v>
      </c>
      <c r="I23" s="9" t="s">
        <v>86</v>
      </c>
      <c r="J23" s="9" t="s">
        <v>75</v>
      </c>
      <c r="K23" s="9" t="s">
        <v>160</v>
      </c>
      <c r="L23" s="9" t="s">
        <v>110</v>
      </c>
      <c r="M23" s="9" t="s">
        <v>96</v>
      </c>
      <c r="N23" s="9" t="s">
        <v>75</v>
      </c>
      <c r="O23" s="9" t="s">
        <v>75</v>
      </c>
      <c r="P23" s="9" t="s">
        <v>61</v>
      </c>
      <c r="Q23" s="9" t="s">
        <v>61</v>
      </c>
      <c r="R23" s="9" t="s">
        <v>161</v>
      </c>
      <c r="S23" s="9" t="s">
        <v>61</v>
      </c>
      <c r="T23" s="9" t="s">
        <v>61</v>
      </c>
      <c r="U23" s="9" t="s">
        <v>80</v>
      </c>
      <c r="V23" s="9" t="s">
        <v>61</v>
      </c>
      <c r="W23" s="9" t="s">
        <v>61</v>
      </c>
      <c r="X23" s="9" t="s">
        <v>61</v>
      </c>
      <c r="Y23" s="9" t="s">
        <v>61</v>
      </c>
      <c r="Z23" s="9" t="s">
        <v>61</v>
      </c>
      <c r="AA23" s="9" t="s">
        <v>58</v>
      </c>
      <c r="AB23" s="9" t="s">
        <v>61</v>
      </c>
      <c r="AC23" s="9" t="s">
        <v>162</v>
      </c>
      <c r="AD23" s="9">
        <v>19</v>
      </c>
      <c r="AE23" s="9" t="s">
        <v>119</v>
      </c>
      <c r="AF23" s="9" t="s">
        <v>127</v>
      </c>
      <c r="AG23" s="12">
        <f t="shared" si="0"/>
        <v>2.4378</v>
      </c>
      <c r="AH23" s="13">
        <f t="shared" si="1"/>
        <v>63.1816296910637</v>
      </c>
      <c r="AI23" s="14">
        <v>0</v>
      </c>
      <c r="AJ23" s="13">
        <f t="shared" si="2"/>
        <v>63.1816296910637</v>
      </c>
      <c r="AK23" s="14">
        <f t="shared" si="3"/>
        <v>20</v>
      </c>
      <c r="AL23" s="16">
        <v>78.6</v>
      </c>
      <c r="AM23" s="16">
        <v>77</v>
      </c>
      <c r="AN23" s="16">
        <v>80</v>
      </c>
      <c r="AO23" s="13">
        <f t="shared" si="5"/>
        <v>68.5580592991914</v>
      </c>
      <c r="AP23" s="14">
        <f t="shared" si="4"/>
        <v>20</v>
      </c>
      <c r="AQ23" s="14"/>
      <c r="AR23" s="14"/>
      <c r="AS23" s="14"/>
      <c r="AT23" s="19"/>
    </row>
    <row r="24" s="1" customFormat="1" ht="30" customHeight="1" spans="1:46">
      <c r="A24" s="9" t="s">
        <v>163</v>
      </c>
      <c r="B24" s="9" t="s">
        <v>164</v>
      </c>
      <c r="C24" s="9" t="s">
        <v>96</v>
      </c>
      <c r="D24" s="9" t="s">
        <v>96</v>
      </c>
      <c r="E24" s="9" t="s">
        <v>137</v>
      </c>
      <c r="F24" s="9" t="s">
        <v>53</v>
      </c>
      <c r="G24" s="9" t="s">
        <v>53</v>
      </c>
      <c r="H24" s="9" t="s">
        <v>62</v>
      </c>
      <c r="I24" s="9" t="s">
        <v>49</v>
      </c>
      <c r="J24" s="9" t="s">
        <v>75</v>
      </c>
      <c r="K24" s="9" t="s">
        <v>57</v>
      </c>
      <c r="L24" s="9" t="s">
        <v>96</v>
      </c>
      <c r="M24" s="9" t="s">
        <v>165</v>
      </c>
      <c r="N24" s="9" t="s">
        <v>75</v>
      </c>
      <c r="O24" s="9" t="s">
        <v>95</v>
      </c>
      <c r="P24" s="9" t="s">
        <v>74</v>
      </c>
      <c r="Q24" s="9" t="s">
        <v>96</v>
      </c>
      <c r="R24" s="9" t="s">
        <v>117</v>
      </c>
      <c r="S24" s="9" t="s">
        <v>61</v>
      </c>
      <c r="T24" s="9" t="s">
        <v>61</v>
      </c>
      <c r="U24" s="9" t="s">
        <v>61</v>
      </c>
      <c r="V24" s="9" t="s">
        <v>61</v>
      </c>
      <c r="W24" s="9" t="s">
        <v>61</v>
      </c>
      <c r="X24" s="9" t="s">
        <v>61</v>
      </c>
      <c r="Y24" s="9" t="s">
        <v>61</v>
      </c>
      <c r="Z24" s="9" t="s">
        <v>61</v>
      </c>
      <c r="AA24" s="9" t="s">
        <v>61</v>
      </c>
      <c r="AB24" s="9" t="s">
        <v>61</v>
      </c>
      <c r="AC24" s="9" t="s">
        <v>166</v>
      </c>
      <c r="AD24" s="9">
        <v>24</v>
      </c>
      <c r="AE24" s="9" t="s">
        <v>127</v>
      </c>
      <c r="AF24" s="9" t="s">
        <v>167</v>
      </c>
      <c r="AG24" s="12">
        <f t="shared" si="0"/>
        <v>2.1306</v>
      </c>
      <c r="AH24" s="13">
        <f t="shared" si="1"/>
        <v>55.2197802197802</v>
      </c>
      <c r="AI24" s="14">
        <v>0</v>
      </c>
      <c r="AJ24" s="13">
        <f t="shared" si="2"/>
        <v>55.2197802197802</v>
      </c>
      <c r="AK24" s="14">
        <f t="shared" si="3"/>
        <v>23</v>
      </c>
      <c r="AL24" s="15">
        <v>98.2</v>
      </c>
      <c r="AM24" s="16">
        <v>77</v>
      </c>
      <c r="AN24" s="16">
        <v>81</v>
      </c>
      <c r="AO24" s="13">
        <f t="shared" si="5"/>
        <v>66.4228571428571</v>
      </c>
      <c r="AP24" s="14">
        <f t="shared" si="4"/>
        <v>21</v>
      </c>
      <c r="AQ24" s="19"/>
      <c r="AR24" s="19"/>
      <c r="AS24" s="19"/>
      <c r="AT24" s="19"/>
    </row>
    <row r="25" s="1" customFormat="1" ht="30" customHeight="1" spans="1:46">
      <c r="A25" s="9" t="s">
        <v>168</v>
      </c>
      <c r="B25" s="9" t="s">
        <v>169</v>
      </c>
      <c r="C25" s="9" t="s">
        <v>87</v>
      </c>
      <c r="D25" s="9" t="s">
        <v>137</v>
      </c>
      <c r="E25" s="9" t="s">
        <v>94</v>
      </c>
      <c r="F25" s="9" t="s">
        <v>69</v>
      </c>
      <c r="G25" s="9" t="s">
        <v>81</v>
      </c>
      <c r="H25" s="9" t="s">
        <v>56</v>
      </c>
      <c r="I25" s="9" t="s">
        <v>51</v>
      </c>
      <c r="J25" s="9" t="s">
        <v>49</v>
      </c>
      <c r="K25" s="9" t="s">
        <v>69</v>
      </c>
      <c r="L25" s="9" t="s">
        <v>59</v>
      </c>
      <c r="M25" s="9" t="s">
        <v>75</v>
      </c>
      <c r="N25" s="9" t="s">
        <v>50</v>
      </c>
      <c r="O25" s="9" t="s">
        <v>110</v>
      </c>
      <c r="P25" s="9" t="s">
        <v>89</v>
      </c>
      <c r="Q25" s="9" t="s">
        <v>130</v>
      </c>
      <c r="R25" s="9" t="s">
        <v>170</v>
      </c>
      <c r="S25" s="9" t="s">
        <v>61</v>
      </c>
      <c r="T25" s="9" t="s">
        <v>61</v>
      </c>
      <c r="U25" s="9" t="s">
        <v>61</v>
      </c>
      <c r="V25" s="9" t="s">
        <v>61</v>
      </c>
      <c r="W25" s="9" t="s">
        <v>51</v>
      </c>
      <c r="X25" s="9" t="s">
        <v>61</v>
      </c>
      <c r="Y25" s="9" t="s">
        <v>80</v>
      </c>
      <c r="Z25" s="9" t="s">
        <v>61</v>
      </c>
      <c r="AA25" s="9" t="s">
        <v>61</v>
      </c>
      <c r="AB25" s="9" t="s">
        <v>61</v>
      </c>
      <c r="AC25" s="9" t="s">
        <v>171</v>
      </c>
      <c r="AD25" s="9">
        <v>22</v>
      </c>
      <c r="AE25" s="9" t="s">
        <v>119</v>
      </c>
      <c r="AF25" s="9" t="s">
        <v>65</v>
      </c>
      <c r="AG25" s="12">
        <f t="shared" si="0"/>
        <v>2.2568</v>
      </c>
      <c r="AH25" s="13">
        <f t="shared" si="1"/>
        <v>58.4905660377358</v>
      </c>
      <c r="AI25" s="14">
        <v>0</v>
      </c>
      <c r="AJ25" s="13">
        <f t="shared" si="2"/>
        <v>58.4905660377358</v>
      </c>
      <c r="AK25" s="14">
        <f t="shared" si="3"/>
        <v>21</v>
      </c>
      <c r="AL25" s="15">
        <v>77.4</v>
      </c>
      <c r="AM25" s="16">
        <v>77</v>
      </c>
      <c r="AN25" s="16">
        <v>80</v>
      </c>
      <c r="AO25" s="13">
        <f t="shared" si="5"/>
        <v>65.3288679245283</v>
      </c>
      <c r="AP25" s="14">
        <f t="shared" si="4"/>
        <v>22</v>
      </c>
      <c r="AQ25" s="19"/>
      <c r="AR25" s="19"/>
      <c r="AS25" s="19"/>
      <c r="AT25" s="19"/>
    </row>
    <row r="26" s="1" customFormat="1" ht="30" customHeight="1" spans="1:46">
      <c r="A26" s="9" t="s">
        <v>172</v>
      </c>
      <c r="B26" s="9" t="s">
        <v>173</v>
      </c>
      <c r="C26" s="9" t="s">
        <v>111</v>
      </c>
      <c r="D26" s="9" t="s">
        <v>137</v>
      </c>
      <c r="E26" s="9" t="s">
        <v>100</v>
      </c>
      <c r="F26" s="9" t="s">
        <v>75</v>
      </c>
      <c r="G26" s="9" t="s">
        <v>53</v>
      </c>
      <c r="H26" s="9" t="s">
        <v>70</v>
      </c>
      <c r="I26" s="9" t="s">
        <v>56</v>
      </c>
      <c r="J26" s="9" t="s">
        <v>56</v>
      </c>
      <c r="K26" s="9" t="s">
        <v>69</v>
      </c>
      <c r="L26" s="9" t="s">
        <v>111</v>
      </c>
      <c r="M26" s="9" t="s">
        <v>130</v>
      </c>
      <c r="N26" s="9" t="s">
        <v>58</v>
      </c>
      <c r="O26" s="9" t="s">
        <v>137</v>
      </c>
      <c r="P26" s="9" t="s">
        <v>81</v>
      </c>
      <c r="Q26" s="9" t="s">
        <v>124</v>
      </c>
      <c r="R26" s="9" t="s">
        <v>174</v>
      </c>
      <c r="S26" s="9" t="s">
        <v>61</v>
      </c>
      <c r="T26" s="9" t="s">
        <v>61</v>
      </c>
      <c r="U26" s="9" t="s">
        <v>61</v>
      </c>
      <c r="V26" s="9" t="s">
        <v>61</v>
      </c>
      <c r="W26" s="9" t="s">
        <v>61</v>
      </c>
      <c r="X26" s="9" t="s">
        <v>61</v>
      </c>
      <c r="Y26" s="9" t="s">
        <v>61</v>
      </c>
      <c r="Z26" s="9" t="s">
        <v>61</v>
      </c>
      <c r="AA26" s="9" t="s">
        <v>62</v>
      </c>
      <c r="AB26" s="9" t="s">
        <v>50</v>
      </c>
      <c r="AC26" s="9" t="s">
        <v>175</v>
      </c>
      <c r="AD26" s="9">
        <v>23</v>
      </c>
      <c r="AE26" s="9" t="s">
        <v>119</v>
      </c>
      <c r="AF26" s="9" t="s">
        <v>127</v>
      </c>
      <c r="AG26" s="12">
        <f t="shared" si="0"/>
        <v>2.1522</v>
      </c>
      <c r="AH26" s="13">
        <f t="shared" si="1"/>
        <v>55.7795977607298</v>
      </c>
      <c r="AI26" s="14">
        <v>0</v>
      </c>
      <c r="AJ26" s="13">
        <f t="shared" si="2"/>
        <v>55.7795977607298</v>
      </c>
      <c r="AK26" s="14">
        <f t="shared" si="3"/>
        <v>22</v>
      </c>
      <c r="AL26" s="15">
        <v>78.3</v>
      </c>
      <c r="AM26" s="16">
        <v>77</v>
      </c>
      <c r="AN26" s="16">
        <v>79.6</v>
      </c>
      <c r="AO26" s="13">
        <f t="shared" si="5"/>
        <v>63.6617385444744</v>
      </c>
      <c r="AP26" s="14">
        <f t="shared" si="4"/>
        <v>23</v>
      </c>
      <c r="AQ26" s="19"/>
      <c r="AR26" s="19"/>
      <c r="AS26" s="19"/>
      <c r="AT26" s="19"/>
    </row>
    <row r="27" s="1" customFormat="1" ht="30" customHeight="1" spans="1:46">
      <c r="A27" s="9" t="s">
        <v>176</v>
      </c>
      <c r="B27" s="9" t="s">
        <v>177</v>
      </c>
      <c r="C27" s="9" t="s">
        <v>110</v>
      </c>
      <c r="D27" s="9" t="s">
        <v>88</v>
      </c>
      <c r="E27" s="9" t="s">
        <v>82</v>
      </c>
      <c r="F27" s="9" t="s">
        <v>88</v>
      </c>
      <c r="G27" s="9" t="s">
        <v>53</v>
      </c>
      <c r="H27" s="9" t="s">
        <v>50</v>
      </c>
      <c r="I27" s="9" t="s">
        <v>49</v>
      </c>
      <c r="J27" s="9" t="s">
        <v>75</v>
      </c>
      <c r="K27" s="9" t="s">
        <v>49</v>
      </c>
      <c r="L27" s="9" t="s">
        <v>101</v>
      </c>
      <c r="M27" s="9" t="s">
        <v>178</v>
      </c>
      <c r="N27" s="9" t="s">
        <v>80</v>
      </c>
      <c r="O27" s="9" t="s">
        <v>125</v>
      </c>
      <c r="P27" s="9" t="s">
        <v>53</v>
      </c>
      <c r="Q27" s="9" t="s">
        <v>130</v>
      </c>
      <c r="R27" s="9" t="s">
        <v>179</v>
      </c>
      <c r="S27" s="9" t="s">
        <v>61</v>
      </c>
      <c r="T27" s="9" t="s">
        <v>61</v>
      </c>
      <c r="U27" s="9" t="s">
        <v>61</v>
      </c>
      <c r="V27" s="9" t="s">
        <v>61</v>
      </c>
      <c r="W27" s="9" t="s">
        <v>49</v>
      </c>
      <c r="X27" s="9" t="s">
        <v>61</v>
      </c>
      <c r="Y27" s="9" t="s">
        <v>55</v>
      </c>
      <c r="Z27" s="9" t="s">
        <v>61</v>
      </c>
      <c r="AA27" s="9" t="s">
        <v>61</v>
      </c>
      <c r="AB27" s="9" t="s">
        <v>61</v>
      </c>
      <c r="AC27" s="9" t="s">
        <v>166</v>
      </c>
      <c r="AD27" s="9">
        <v>24</v>
      </c>
      <c r="AE27" s="9" t="s">
        <v>127</v>
      </c>
      <c r="AF27" s="9">
        <v>2</v>
      </c>
      <c r="AG27" s="12">
        <f t="shared" si="0"/>
        <v>2.0502</v>
      </c>
      <c r="AH27" s="13">
        <f t="shared" si="1"/>
        <v>53.1360149284678</v>
      </c>
      <c r="AI27" s="14">
        <v>0</v>
      </c>
      <c r="AJ27" s="13">
        <f t="shared" si="2"/>
        <v>53.1360149284678</v>
      </c>
      <c r="AK27" s="14">
        <f t="shared" si="3"/>
        <v>24</v>
      </c>
      <c r="AL27" s="15">
        <v>77.4</v>
      </c>
      <c r="AM27" s="16">
        <v>77</v>
      </c>
      <c r="AN27" s="16">
        <v>80</v>
      </c>
      <c r="AO27" s="13">
        <f t="shared" si="5"/>
        <v>61.848409703504</v>
      </c>
      <c r="AP27" s="14">
        <f t="shared" si="4"/>
        <v>24</v>
      </c>
      <c r="AQ27" s="19"/>
      <c r="AR27" s="19"/>
      <c r="AS27" s="19"/>
      <c r="AT27" s="19"/>
    </row>
    <row r="28" s="1" customFormat="1" ht="30" customHeight="1" spans="1:46">
      <c r="A28" s="9" t="s">
        <v>180</v>
      </c>
      <c r="B28" s="9" t="s">
        <v>181</v>
      </c>
      <c r="C28" s="9" t="s">
        <v>82</v>
      </c>
      <c r="D28" s="9" t="s">
        <v>87</v>
      </c>
      <c r="E28" s="9" t="s">
        <v>86</v>
      </c>
      <c r="F28" s="9" t="s">
        <v>110</v>
      </c>
      <c r="G28" s="9" t="s">
        <v>53</v>
      </c>
      <c r="H28" s="9" t="s">
        <v>62</v>
      </c>
      <c r="I28" s="9" t="s">
        <v>71</v>
      </c>
      <c r="J28" s="9" t="s">
        <v>73</v>
      </c>
      <c r="K28" s="9" t="s">
        <v>95</v>
      </c>
      <c r="L28" s="9" t="s">
        <v>130</v>
      </c>
      <c r="M28" s="9" t="s">
        <v>165</v>
      </c>
      <c r="N28" s="9" t="s">
        <v>80</v>
      </c>
      <c r="O28" s="9" t="s">
        <v>125</v>
      </c>
      <c r="P28" s="9" t="s">
        <v>89</v>
      </c>
      <c r="Q28" s="9" t="s">
        <v>96</v>
      </c>
      <c r="R28" s="9" t="s">
        <v>182</v>
      </c>
      <c r="S28" s="9" t="s">
        <v>60</v>
      </c>
      <c r="T28" s="9" t="s">
        <v>61</v>
      </c>
      <c r="U28" s="9" t="s">
        <v>61</v>
      </c>
      <c r="V28" s="9" t="s">
        <v>61</v>
      </c>
      <c r="W28" s="9" t="s">
        <v>61</v>
      </c>
      <c r="X28" s="9" t="s">
        <v>61</v>
      </c>
      <c r="Y28" s="9" t="s">
        <v>61</v>
      </c>
      <c r="Z28" s="9" t="s">
        <v>61</v>
      </c>
      <c r="AA28" s="9" t="s">
        <v>58</v>
      </c>
      <c r="AB28" s="9" t="s">
        <v>61</v>
      </c>
      <c r="AC28" s="9" t="s">
        <v>183</v>
      </c>
      <c r="AD28" s="9">
        <v>26</v>
      </c>
      <c r="AE28" s="9" t="s">
        <v>127</v>
      </c>
      <c r="AF28" s="9" t="s">
        <v>65</v>
      </c>
      <c r="AG28" s="12">
        <f t="shared" si="0"/>
        <v>1.976</v>
      </c>
      <c r="AH28" s="13">
        <f t="shared" si="1"/>
        <v>51.2129380053908</v>
      </c>
      <c r="AI28" s="14">
        <v>0</v>
      </c>
      <c r="AJ28" s="13">
        <f t="shared" si="2"/>
        <v>51.2129380053908</v>
      </c>
      <c r="AK28" s="14">
        <f t="shared" si="3"/>
        <v>25</v>
      </c>
      <c r="AL28" s="15">
        <v>78</v>
      </c>
      <c r="AM28" s="16">
        <v>77</v>
      </c>
      <c r="AN28" s="16">
        <v>77.82</v>
      </c>
      <c r="AO28" s="13">
        <f t="shared" si="5"/>
        <v>60.470409703504</v>
      </c>
      <c r="AP28" s="14">
        <f t="shared" si="4"/>
        <v>25</v>
      </c>
      <c r="AQ28" s="19"/>
      <c r="AR28" s="19"/>
      <c r="AS28" s="19"/>
      <c r="AT28" s="19"/>
    </row>
    <row r="29" s="1" customFormat="1" ht="30" customHeight="1" spans="1:46">
      <c r="A29" s="9" t="s">
        <v>184</v>
      </c>
      <c r="B29" s="9" t="s">
        <v>185</v>
      </c>
      <c r="C29" s="9" t="s">
        <v>125</v>
      </c>
      <c r="D29" s="9" t="s">
        <v>82</v>
      </c>
      <c r="E29" s="9" t="s">
        <v>125</v>
      </c>
      <c r="F29" s="9" t="s">
        <v>49</v>
      </c>
      <c r="G29" s="9" t="s">
        <v>53</v>
      </c>
      <c r="H29" s="9" t="s">
        <v>54</v>
      </c>
      <c r="I29" s="9" t="s">
        <v>51</v>
      </c>
      <c r="J29" s="9" t="s">
        <v>100</v>
      </c>
      <c r="K29" s="9" t="s">
        <v>49</v>
      </c>
      <c r="L29" s="9" t="s">
        <v>186</v>
      </c>
      <c r="M29" s="9" t="s">
        <v>124</v>
      </c>
      <c r="N29" s="9" t="s">
        <v>87</v>
      </c>
      <c r="O29" s="9" t="s">
        <v>187</v>
      </c>
      <c r="P29" s="9" t="s">
        <v>53</v>
      </c>
      <c r="Q29" s="9" t="s">
        <v>125</v>
      </c>
      <c r="R29" s="9" t="s">
        <v>187</v>
      </c>
      <c r="S29" s="9" t="s">
        <v>61</v>
      </c>
      <c r="T29" s="9" t="s">
        <v>61</v>
      </c>
      <c r="U29" s="9" t="s">
        <v>55</v>
      </c>
      <c r="V29" s="9" t="s">
        <v>61</v>
      </c>
      <c r="W29" s="9" t="s">
        <v>61</v>
      </c>
      <c r="X29" s="9" t="s">
        <v>61</v>
      </c>
      <c r="Y29" s="9" t="s">
        <v>61</v>
      </c>
      <c r="Z29" s="9" t="s">
        <v>61</v>
      </c>
      <c r="AA29" s="9" t="s">
        <v>61</v>
      </c>
      <c r="AB29" s="9" t="s">
        <v>61</v>
      </c>
      <c r="AC29" s="9" t="s">
        <v>188</v>
      </c>
      <c r="AD29" s="9">
        <v>27</v>
      </c>
      <c r="AE29" s="9" t="s">
        <v>189</v>
      </c>
      <c r="AF29" s="9" t="s">
        <v>127</v>
      </c>
      <c r="AG29" s="12">
        <f t="shared" si="0"/>
        <v>1.836</v>
      </c>
      <c r="AH29" s="13">
        <f t="shared" si="1"/>
        <v>47.5844909807174</v>
      </c>
      <c r="AI29" s="14">
        <v>0</v>
      </c>
      <c r="AJ29" s="13">
        <f t="shared" si="2"/>
        <v>47.5844909807174</v>
      </c>
      <c r="AK29" s="14">
        <f t="shared" si="3"/>
        <v>26</v>
      </c>
      <c r="AL29" s="15">
        <v>77.6</v>
      </c>
      <c r="AM29" s="16">
        <v>77</v>
      </c>
      <c r="AN29" s="16">
        <v>81.6</v>
      </c>
      <c r="AO29" s="13">
        <f t="shared" si="5"/>
        <v>58.4299191374663</v>
      </c>
      <c r="AP29" s="14">
        <f t="shared" si="4"/>
        <v>26</v>
      </c>
      <c r="AQ29" s="14"/>
      <c r="AR29" s="14"/>
      <c r="AS29" s="14"/>
      <c r="AT29" s="19"/>
    </row>
  </sheetData>
  <autoFilter ref="AO1:AO30">
    <sortState ref="AO1:AO30">
      <sortCondition ref="AO1:AO30" descending="1"/>
    </sortState>
    <extLst/>
  </autoFilter>
  <mergeCells count="1">
    <mergeCell ref="A1:AT2"/>
  </mergeCells>
  <printOptions horizontalCentered="1" verticalCentered="1"/>
  <pageMargins left="0.196527777777778" right="0.196527777777778" top="0.747916666666667" bottom="0.747916666666667" header="1.02361111111111" footer="0.786805555555556"/>
  <pageSetup paperSize="9" scale="54" orientation="landscape" useFirstPageNumber="1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Hazama Kuro</dc:creator>
  <cp:lastModifiedBy>AX</cp:lastModifiedBy>
  <cp:revision>5</cp:revision>
  <dcterms:created xsi:type="dcterms:W3CDTF">2021-10-18T14:36:00Z</dcterms:created>
  <dcterms:modified xsi:type="dcterms:W3CDTF">2022-10-24T01:49:18Z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2D89FF31CA5F4594B2D3BF3E03BE014F</vt:lpwstr>
  </property>
  <property fmtid="{D5CDD505-2E9C-101B-9397-08002B2CF9AE}" pid="3" name="KSOProductBuildVer">
    <vt:lpwstr>2052-11.1.0.12598</vt:lpwstr>
  </property>
</Properties>
</file>